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Harun\Desktop\"/>
    </mc:Choice>
  </mc:AlternateContent>
  <xr:revisionPtr revIDLastSave="0" documentId="13_ncr:1_{7CCC6420-742A-475E-ABE1-19692B196E76}" xr6:coauthVersionLast="47" xr6:coauthVersionMax="47" xr10:uidLastSave="{00000000-0000-0000-0000-000000000000}"/>
  <bookViews>
    <workbookView xWindow="-110" yWindow="-110" windowWidth="25820" windowHeight="15500" tabRatio="765" xr2:uid="{00000000-000D-0000-FFFF-FFFF00000000}"/>
  </bookViews>
  <sheets>
    <sheet name="Personel Bilgileri" sheetId="5" r:id="rId1"/>
    <sheet name="Aylıksız İzinde" sheetId="6" r:id="rId2"/>
    <sheet name="Sayfa1" sheetId="7" r:id="rId3"/>
    <sheet name="Tutanak (ÖnYüz)" sheetId="1" r:id="rId4"/>
    <sheet name="Tutanak (ArkaYüz)" sheetId="2" r:id="rId5"/>
  </sheets>
  <definedNames>
    <definedName name="_xlnm._FilterDatabase" localSheetId="1" hidden="1">'Aylıksız İzinde'!$A$1:$F$1</definedName>
    <definedName name="_xlnm._FilterDatabase" localSheetId="0" hidden="1">'Personel Bilgileri'!$A$1:$G$772</definedName>
    <definedName name="_xlnm._FilterDatabase" localSheetId="3" hidden="1">'Tutanak (ÖnYüz)'!$F$1:$F$95</definedName>
    <definedName name="_xlnm.Print_Area" localSheetId="3">'Tutanak (ÖnYüz)'!$A$1:$E$95</definedName>
    <definedName name="_xlnm.Print_Titles" localSheetId="0">'Personel Bilgileri'!$1:$1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8" i="1" l="1"/>
  <c r="I78" i="1"/>
  <c r="J78" i="1"/>
  <c r="H79" i="1"/>
  <c r="I79" i="1"/>
  <c r="J79" i="1"/>
  <c r="H80" i="1"/>
  <c r="H81" i="1"/>
  <c r="H82" i="1"/>
  <c r="I82" i="1"/>
  <c r="H83" i="1"/>
  <c r="I83" i="1"/>
  <c r="J83" i="1"/>
  <c r="H69" i="1"/>
  <c r="I69" i="1"/>
  <c r="J69" i="1"/>
  <c r="H70" i="1"/>
  <c r="I70" i="1"/>
  <c r="J70" i="1"/>
  <c r="H71" i="1"/>
  <c r="I71" i="1"/>
  <c r="J71" i="1"/>
  <c r="H72" i="1"/>
  <c r="I72" i="1"/>
  <c r="J72" i="1"/>
  <c r="H73" i="1"/>
  <c r="I73" i="1"/>
  <c r="J73" i="1"/>
  <c r="H74" i="1"/>
  <c r="I74" i="1"/>
  <c r="J74" i="1"/>
  <c r="H75" i="1"/>
  <c r="I75" i="1"/>
  <c r="J75" i="1"/>
  <c r="H76" i="1"/>
  <c r="I76" i="1"/>
  <c r="J76" i="1"/>
  <c r="H77" i="1"/>
  <c r="I77" i="1"/>
  <c r="J77" i="1"/>
  <c r="H56" i="1"/>
  <c r="I56" i="1"/>
  <c r="J56" i="1"/>
  <c r="C57" i="1" l="1"/>
  <c r="D57" i="1"/>
  <c r="G57" i="1"/>
  <c r="H57" i="1"/>
  <c r="I57" i="1"/>
  <c r="J57" i="1"/>
  <c r="H58" i="1"/>
  <c r="I58" i="1"/>
  <c r="J58" i="1"/>
  <c r="H59" i="1"/>
  <c r="I59" i="1"/>
  <c r="J59" i="1"/>
  <c r="C60" i="1"/>
  <c r="H60" i="1"/>
  <c r="I60" i="1"/>
  <c r="J60" i="1"/>
  <c r="C61" i="1"/>
  <c r="D61" i="1"/>
  <c r="G61" i="1"/>
  <c r="H61" i="1"/>
  <c r="I61" i="1"/>
  <c r="J61" i="1"/>
  <c r="C62" i="1"/>
  <c r="D62" i="1"/>
  <c r="G62" i="1"/>
  <c r="H62" i="1"/>
  <c r="I62" i="1"/>
  <c r="J62" i="1"/>
  <c r="H63" i="1"/>
  <c r="I63" i="1"/>
  <c r="J63" i="1"/>
  <c r="G64" i="1"/>
  <c r="H64" i="1"/>
  <c r="I64" i="1"/>
  <c r="J64" i="1"/>
  <c r="H65" i="1"/>
  <c r="I65" i="1"/>
  <c r="J65" i="1"/>
  <c r="C66" i="1"/>
  <c r="D66" i="1"/>
  <c r="G66" i="1"/>
  <c r="H66" i="1"/>
  <c r="I66" i="1"/>
  <c r="J66" i="1"/>
  <c r="C67" i="1"/>
  <c r="D67" i="1"/>
  <c r="G67" i="1"/>
  <c r="H67" i="1"/>
  <c r="I67" i="1"/>
  <c r="J67" i="1"/>
  <c r="C68" i="1"/>
  <c r="H68" i="1"/>
  <c r="I68" i="1"/>
  <c r="J68" i="1"/>
  <c r="D9" i="1"/>
  <c r="B9" i="1"/>
  <c r="G772" i="5"/>
  <c r="G763" i="5"/>
  <c r="G764" i="5"/>
  <c r="G765" i="5"/>
  <c r="G766" i="5"/>
  <c r="G767" i="5"/>
  <c r="G768" i="5"/>
  <c r="G769" i="5"/>
  <c r="G770" i="5"/>
  <c r="G771" i="5"/>
  <c r="G2" i="5"/>
  <c r="G3" i="5"/>
  <c r="G59" i="1" s="1"/>
  <c r="I80" i="1" l="1"/>
  <c r="C71" i="1"/>
  <c r="G76" i="1"/>
  <c r="K76" i="1" s="1"/>
  <c r="J80" i="1"/>
  <c r="C81" i="1"/>
  <c r="G71" i="1"/>
  <c r="K71" i="1" s="1"/>
  <c r="C77" i="1"/>
  <c r="C72" i="1"/>
  <c r="D81" i="1"/>
  <c r="G77" i="1"/>
  <c r="K77" i="1" s="1"/>
  <c r="G81" i="1"/>
  <c r="I81" i="1"/>
  <c r="J81" i="1"/>
  <c r="K81" i="1" s="1"/>
  <c r="G72" i="1"/>
  <c r="K72" i="1" s="1"/>
  <c r="C82" i="1"/>
  <c r="G82" i="1"/>
  <c r="K82" i="1" s="1"/>
  <c r="C73" i="1"/>
  <c r="G56" i="1"/>
  <c r="K56" i="1" s="1"/>
  <c r="J82" i="1"/>
  <c r="C83" i="1"/>
  <c r="G73" i="1"/>
  <c r="K73" i="1" s="1"/>
  <c r="D83" i="1"/>
  <c r="C78" i="1"/>
  <c r="G83" i="1"/>
  <c r="K83" i="1" s="1"/>
  <c r="G70" i="1"/>
  <c r="K70" i="1" s="1"/>
  <c r="D78" i="1"/>
  <c r="C74" i="1"/>
  <c r="E74" i="1" s="1"/>
  <c r="F74" i="1" s="1"/>
  <c r="G74" i="1"/>
  <c r="K74" i="1" s="1"/>
  <c r="C70" i="1"/>
  <c r="C76" i="1"/>
  <c r="E76" i="1" s="1"/>
  <c r="F76" i="1" s="1"/>
  <c r="G78" i="1"/>
  <c r="K78" i="1" s="1"/>
  <c r="C69" i="1"/>
  <c r="E69" i="1" s="1"/>
  <c r="F69" i="1" s="1"/>
  <c r="C79" i="1"/>
  <c r="G69" i="1"/>
  <c r="K69" i="1" s="1"/>
  <c r="G75" i="1"/>
  <c r="K75" i="1" s="1"/>
  <c r="G79" i="1"/>
  <c r="K79" i="1" s="1"/>
  <c r="C75" i="1"/>
  <c r="C80" i="1"/>
  <c r="C56" i="1"/>
  <c r="G80" i="1"/>
  <c r="K80" i="1" s="1"/>
  <c r="G60" i="1"/>
  <c r="D60" i="1"/>
  <c r="G65" i="1"/>
  <c r="D65" i="1"/>
  <c r="C65" i="1"/>
  <c r="E65" i="1" s="1"/>
  <c r="F65" i="1" s="1"/>
  <c r="G58" i="1"/>
  <c r="D58" i="1"/>
  <c r="G63" i="1"/>
  <c r="C58" i="1"/>
  <c r="E58" i="1" s="1"/>
  <c r="F58" i="1" s="1"/>
  <c r="D71" i="1"/>
  <c r="D77" i="1"/>
  <c r="D72" i="1"/>
  <c r="D82" i="1"/>
  <c r="D56" i="1"/>
  <c r="D73" i="1"/>
  <c r="D74" i="1"/>
  <c r="D69" i="1"/>
  <c r="D70" i="1"/>
  <c r="D76" i="1"/>
  <c r="D79" i="1"/>
  <c r="D75" i="1"/>
  <c r="D80" i="1"/>
  <c r="D59" i="1"/>
  <c r="E59" i="1" s="1"/>
  <c r="F59" i="1" s="1"/>
  <c r="D64" i="1"/>
  <c r="E64" i="1" s="1"/>
  <c r="F64" i="1" s="1"/>
  <c r="D63" i="1"/>
  <c r="G68" i="1"/>
  <c r="C63" i="1"/>
  <c r="C59" i="1"/>
  <c r="C64" i="1"/>
  <c r="D68" i="1"/>
  <c r="E67" i="1"/>
  <c r="F67" i="1" s="1"/>
  <c r="E63" i="1"/>
  <c r="F63" i="1" s="1"/>
  <c r="E61" i="1"/>
  <c r="F61" i="1" s="1"/>
  <c r="E68" i="1"/>
  <c r="F68" i="1" s="1"/>
  <c r="E66" i="1"/>
  <c r="F66" i="1" s="1"/>
  <c r="E62" i="1"/>
  <c r="F62" i="1" s="1"/>
  <c r="E60" i="1"/>
  <c r="F60" i="1" s="1"/>
  <c r="K68" i="1"/>
  <c r="K66" i="1"/>
  <c r="K64" i="1"/>
  <c r="K62" i="1"/>
  <c r="K60" i="1"/>
  <c r="K58" i="1"/>
  <c r="E57" i="1"/>
  <c r="F57" i="1" s="1"/>
  <c r="K67" i="1"/>
  <c r="K65" i="1"/>
  <c r="K63" i="1"/>
  <c r="K61" i="1"/>
  <c r="K59" i="1"/>
  <c r="K57" i="1"/>
  <c r="G12" i="1"/>
  <c r="J12" i="1"/>
  <c r="H12" i="1"/>
  <c r="A9" i="1"/>
  <c r="D43" i="1"/>
  <c r="C48" i="1"/>
  <c r="C43" i="1"/>
  <c r="D47" i="1"/>
  <c r="C49" i="1"/>
  <c r="E70" i="1" l="1"/>
  <c r="F70" i="1" s="1"/>
  <c r="E83" i="1"/>
  <c r="F83" i="1" s="1"/>
  <c r="E82" i="1"/>
  <c r="F82" i="1" s="1"/>
  <c r="E78" i="1"/>
  <c r="F78" i="1" s="1"/>
  <c r="E72" i="1"/>
  <c r="F72" i="1" s="1"/>
  <c r="E77" i="1"/>
  <c r="F77" i="1" s="1"/>
  <c r="E75" i="1"/>
  <c r="F75" i="1" s="1"/>
  <c r="E81" i="1"/>
  <c r="F81" i="1" s="1"/>
  <c r="E73" i="1"/>
  <c r="F73" i="1" s="1"/>
  <c r="E80" i="1"/>
  <c r="F80" i="1" s="1"/>
  <c r="E71" i="1"/>
  <c r="F71" i="1" s="1"/>
  <c r="E56" i="1"/>
  <c r="F56" i="1" s="1"/>
  <c r="E79" i="1"/>
  <c r="F79" i="1" s="1"/>
  <c r="C51" i="1"/>
  <c r="G43" i="1"/>
  <c r="D55" i="1"/>
  <c r="C47" i="1"/>
  <c r="E47" i="1" s="1"/>
  <c r="F47" i="1" s="1"/>
  <c r="D51" i="1"/>
  <c r="D46" i="1"/>
  <c r="C52" i="1"/>
  <c r="C44" i="1"/>
  <c r="C46" i="1"/>
  <c r="D52" i="1"/>
  <c r="C53" i="1"/>
  <c r="C45" i="1"/>
  <c r="D53" i="1"/>
  <c r="D50" i="1"/>
  <c r="C54" i="1"/>
  <c r="C50" i="1"/>
  <c r="D54" i="1"/>
  <c r="D45" i="1"/>
  <c r="D49" i="1"/>
  <c r="E49" i="1" s="1"/>
  <c r="F49" i="1" s="1"/>
  <c r="D44" i="1"/>
  <c r="C55" i="1"/>
  <c r="D48" i="1"/>
  <c r="E48" i="1" s="1"/>
  <c r="F48" i="1" s="1"/>
  <c r="I49" i="1"/>
  <c r="J50" i="1"/>
  <c r="H50" i="1"/>
  <c r="J48" i="1"/>
  <c r="J47" i="1"/>
  <c r="J51" i="1"/>
  <c r="H51" i="1"/>
  <c r="H47" i="1"/>
  <c r="H43" i="1"/>
  <c r="H46" i="1"/>
  <c r="G44" i="1"/>
  <c r="H45" i="1"/>
  <c r="J46" i="1"/>
  <c r="J45" i="1"/>
  <c r="J53" i="1"/>
  <c r="J52" i="1"/>
  <c r="I52" i="1"/>
  <c r="J43" i="1"/>
  <c r="J44" i="1"/>
  <c r="J49" i="1"/>
  <c r="I47" i="1"/>
  <c r="G45" i="1"/>
  <c r="G14" i="1"/>
  <c r="H49" i="1"/>
  <c r="G47" i="1"/>
  <c r="H14" i="1"/>
  <c r="G49" i="1"/>
  <c r="I14" i="1"/>
  <c r="J14" i="1"/>
  <c r="I46" i="1"/>
  <c r="I50" i="1"/>
  <c r="I48" i="1"/>
  <c r="G46" i="1"/>
  <c r="H48" i="1"/>
  <c r="I44" i="1"/>
  <c r="G50" i="1"/>
  <c r="G48" i="1"/>
  <c r="H44" i="1"/>
  <c r="G52" i="1"/>
  <c r="I45" i="1"/>
  <c r="G51" i="1"/>
  <c r="G53" i="1"/>
  <c r="G55" i="1"/>
  <c r="H53" i="1"/>
  <c r="H55" i="1"/>
  <c r="I51" i="1"/>
  <c r="I53" i="1"/>
  <c r="I55" i="1"/>
  <c r="J55" i="1"/>
  <c r="I43" i="1"/>
  <c r="G54" i="1"/>
  <c r="H52" i="1"/>
  <c r="H54" i="1"/>
  <c r="I54" i="1"/>
  <c r="J54" i="1"/>
  <c r="E43" i="1"/>
  <c r="F43" i="1" s="1"/>
  <c r="H8" i="1"/>
  <c r="I8" i="1"/>
  <c r="J8" i="1"/>
  <c r="G8" i="1"/>
  <c r="K8" i="1" l="1"/>
  <c r="E46" i="1"/>
  <c r="F46" i="1" s="1"/>
  <c r="E51" i="1"/>
  <c r="F51" i="1" s="1"/>
  <c r="E55" i="1"/>
  <c r="F55" i="1" s="1"/>
  <c r="E54" i="1"/>
  <c r="F54" i="1" s="1"/>
  <c r="E50" i="1"/>
  <c r="F50" i="1" s="1"/>
  <c r="E52" i="1"/>
  <c r="F52" i="1" s="1"/>
  <c r="E45" i="1"/>
  <c r="F45" i="1" s="1"/>
  <c r="E44" i="1"/>
  <c r="F44" i="1" s="1"/>
  <c r="E53" i="1"/>
  <c r="F53" i="1" s="1"/>
  <c r="K43" i="1"/>
  <c r="K44" i="1"/>
  <c r="K47" i="1"/>
  <c r="K51" i="1"/>
  <c r="K50" i="1"/>
  <c r="K53" i="1"/>
  <c r="K46" i="1"/>
  <c r="K49" i="1"/>
  <c r="K48" i="1"/>
  <c r="K45" i="1"/>
  <c r="K52" i="1"/>
  <c r="K54" i="1"/>
  <c r="K55" i="1"/>
  <c r="I39" i="1"/>
  <c r="I34" i="1"/>
  <c r="I32" i="1"/>
  <c r="I27" i="1"/>
  <c r="I25" i="1"/>
  <c r="I22" i="1"/>
  <c r="I19" i="1"/>
  <c r="I17" i="1"/>
  <c r="I16" i="1"/>
  <c r="C41" i="1"/>
  <c r="I12" i="1"/>
  <c r="H1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D42" i="1"/>
  <c r="I13" i="1"/>
  <c r="I42" i="1"/>
  <c r="I40" i="1"/>
  <c r="I37" i="1"/>
  <c r="I35" i="1"/>
  <c r="I30" i="1"/>
  <c r="I28" i="1"/>
  <c r="I23" i="1"/>
  <c r="I20" i="1"/>
  <c r="I18" i="1"/>
  <c r="I15" i="1"/>
  <c r="C40" i="1"/>
  <c r="D41" i="1"/>
  <c r="G1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I41" i="1"/>
  <c r="I38" i="1"/>
  <c r="I36" i="1"/>
  <c r="I33" i="1"/>
  <c r="I31" i="1"/>
  <c r="I29" i="1"/>
  <c r="I26" i="1"/>
  <c r="I24" i="1"/>
  <c r="I21" i="1"/>
  <c r="C42" i="1"/>
  <c r="D40" i="1"/>
  <c r="J1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D39" i="1"/>
  <c r="C39" i="1"/>
  <c r="J84" i="1" l="1"/>
  <c r="G84" i="1"/>
  <c r="H84" i="1"/>
  <c r="I84" i="1"/>
  <c r="E42" i="1"/>
  <c r="F42" i="1" s="1"/>
  <c r="E40" i="1"/>
  <c r="F40" i="1" s="1"/>
  <c r="E41" i="1"/>
  <c r="F41" i="1" s="1"/>
  <c r="E39" i="1"/>
  <c r="F39" i="1" s="1"/>
  <c r="K40" i="1"/>
  <c r="K42" i="1"/>
  <c r="K39" i="1"/>
  <c r="D12" i="1"/>
  <c r="K41" i="1" l="1"/>
  <c r="K24" i="1"/>
  <c r="K19" i="1"/>
  <c r="K14" i="1"/>
  <c r="K13" i="1"/>
  <c r="K12" i="1"/>
  <c r="K38" i="1"/>
  <c r="K37" i="1"/>
  <c r="K36" i="1"/>
  <c r="K35" i="1"/>
  <c r="K34" i="1"/>
  <c r="K33" i="1"/>
  <c r="K32" i="1"/>
  <c r="K31" i="1"/>
  <c r="K30" i="1"/>
  <c r="K29" i="1"/>
  <c r="K28" i="1"/>
  <c r="K27" i="1"/>
  <c r="K26" i="1"/>
  <c r="K25" i="1"/>
  <c r="K23" i="1"/>
  <c r="K22" i="1"/>
  <c r="K21" i="1"/>
  <c r="K20" i="1"/>
  <c r="K18" i="1"/>
  <c r="K17" i="1"/>
  <c r="K16" i="1"/>
  <c r="K15" i="1"/>
  <c r="C13" i="1"/>
  <c r="D13" i="1"/>
  <c r="D84" i="1" s="1"/>
  <c r="C14" i="1"/>
  <c r="D14" i="1"/>
  <c r="C15" i="1"/>
  <c r="D15" i="1"/>
  <c r="C16" i="1"/>
  <c r="D16" i="1"/>
  <c r="C17" i="1"/>
  <c r="D17" i="1"/>
  <c r="C18" i="1"/>
  <c r="D18" i="1"/>
  <c r="C19" i="1"/>
  <c r="D19" i="1"/>
  <c r="C20" i="1"/>
  <c r="D20" i="1"/>
  <c r="C21" i="1"/>
  <c r="D21" i="1"/>
  <c r="C22" i="1"/>
  <c r="D22" i="1"/>
  <c r="C23" i="1"/>
  <c r="D23" i="1"/>
  <c r="C24" i="1"/>
  <c r="D24" i="1"/>
  <c r="C25" i="1"/>
  <c r="D25" i="1"/>
  <c r="C26" i="1"/>
  <c r="D26" i="1"/>
  <c r="C27" i="1"/>
  <c r="D27" i="1"/>
  <c r="C28" i="1"/>
  <c r="D28" i="1"/>
  <c r="C29" i="1"/>
  <c r="D29" i="1"/>
  <c r="C30" i="1"/>
  <c r="D30" i="1"/>
  <c r="C31" i="1"/>
  <c r="D31" i="1"/>
  <c r="C32" i="1"/>
  <c r="D32" i="1"/>
  <c r="C33" i="1"/>
  <c r="D33" i="1"/>
  <c r="C34" i="1"/>
  <c r="D34" i="1"/>
  <c r="C35" i="1"/>
  <c r="D35" i="1"/>
  <c r="C36" i="1"/>
  <c r="D36" i="1"/>
  <c r="C37" i="1"/>
  <c r="D37" i="1"/>
  <c r="C38" i="1"/>
  <c r="D38" i="1"/>
  <c r="C12" i="1"/>
  <c r="C84" i="1" l="1"/>
  <c r="K84" i="1"/>
  <c r="E14" i="1"/>
  <c r="F14" i="1" s="1"/>
  <c r="E38" i="1"/>
  <c r="F38" i="1" s="1"/>
  <c r="E37" i="1"/>
  <c r="F37" i="1" s="1"/>
  <c r="E34" i="1" l="1"/>
  <c r="F34" i="1" s="1"/>
  <c r="E31" i="1"/>
  <c r="F31" i="1" s="1"/>
  <c r="E28" i="1"/>
  <c r="F28" i="1" s="1"/>
  <c r="E36" i="1"/>
  <c r="F36" i="1" s="1"/>
  <c r="E26" i="1"/>
  <c r="F26" i="1" s="1"/>
  <c r="E22" i="1"/>
  <c r="F22" i="1" s="1"/>
  <c r="E35" i="1"/>
  <c r="F35" i="1" s="1"/>
  <c r="E33" i="1"/>
  <c r="F33" i="1" s="1"/>
  <c r="E32" i="1"/>
  <c r="F32" i="1" s="1"/>
  <c r="E30" i="1"/>
  <c r="F30" i="1" s="1"/>
  <c r="E29" i="1"/>
  <c r="F29" i="1" s="1"/>
  <c r="E27" i="1"/>
  <c r="F27" i="1" s="1"/>
  <c r="E25" i="1"/>
  <c r="F25" i="1" s="1"/>
  <c r="E23" i="1"/>
  <c r="F23" i="1" s="1"/>
  <c r="E21" i="1"/>
  <c r="F21" i="1" s="1"/>
  <c r="E18" i="1"/>
  <c r="F18" i="1" s="1"/>
  <c r="E17" i="1"/>
  <c r="F17" i="1" s="1"/>
  <c r="E16" i="1"/>
  <c r="F16" i="1" s="1"/>
  <c r="E15" i="1"/>
  <c r="F15" i="1" s="1"/>
  <c r="E20" i="1" l="1"/>
  <c r="F20" i="1" s="1"/>
  <c r="E13" i="1"/>
  <c r="F13" i="1" s="1"/>
  <c r="E12" i="1"/>
  <c r="E24" i="1"/>
  <c r="F24" i="1" s="1"/>
  <c r="F12" i="1" l="1"/>
  <c r="E19" i="1"/>
  <c r="F19" i="1" s="1"/>
  <c r="E84" i="1" l="1"/>
  <c r="F84" i="1" s="1"/>
  <c r="C8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Harun Kuru</author>
  </authors>
  <commentList>
    <comment ref="A5" authorId="0" shapeId="0" xr:uid="{00000000-0006-0000-0300-000001000000}">
      <text>
        <r>
          <rPr>
            <b/>
            <sz val="9"/>
            <color indexed="81"/>
            <rFont val="Tahoma"/>
            <family val="2"/>
            <charset val="162"/>
          </rPr>
          <t>Harun Kuru:</t>
        </r>
        <r>
          <rPr>
            <sz val="9"/>
            <color indexed="81"/>
            <rFont val="Tahoma"/>
            <family val="2"/>
            <charset val="162"/>
          </rPr>
          <t xml:space="preserve">
1. Büro, bankacılık ve sigortacılık hizmetleri
2. Eğitim, öğretim ve bilim hizmetleri
3. Sağlık ve sosyal hizmetler
4. Yerel yönetim hizmetleri
5. Basın, yayın ve iletişim hizmetleri
6. Kültür ve sanat hizmetleri
7. Bayındırlık, inşaat ve köy hizmetleri
8. Ulaştırma hizmetleri
9. Tarım ve ormancılık hizmetleri
10. Enerji, sanayi ve madencilik hizmetleri
11. Diyanet ve vakıf hizmetleri</t>
        </r>
      </text>
    </comment>
  </commentList>
</comments>
</file>

<file path=xl/sharedStrings.xml><?xml version="1.0" encoding="utf-8"?>
<sst xmlns="http://schemas.openxmlformats.org/spreadsheetml/2006/main" count="199" uniqueCount="160">
  <si>
    <t>KURUMUN ADRESİ</t>
  </si>
  <si>
    <t>Kurum Hizmet Kolu</t>
  </si>
  <si>
    <t>Kurumun İl Kodu</t>
  </si>
  <si>
    <t>Kurumun Tel/Fax</t>
  </si>
  <si>
    <t>Kuruma bağlı işyeri sayısı</t>
  </si>
  <si>
    <t>Toplam Kamu Görevlisi Sayısı</t>
  </si>
  <si>
    <t>Erkek Kamu Görevlisi Sayısı</t>
  </si>
  <si>
    <t>Kadın Kamu Görevlisi Sayısı</t>
  </si>
  <si>
    <t>Sendika Dosya No</t>
  </si>
  <si>
    <t>Sendika Adı</t>
  </si>
  <si>
    <t>Sendikanın Erkek Üye Sayısı</t>
  </si>
  <si>
    <t>Sendikanın Kadın Üye Sayısı</t>
  </si>
  <si>
    <t>Sendikanın Toplam Üye Sayısı</t>
  </si>
  <si>
    <t>SES</t>
  </si>
  <si>
    <t>GENEL TOPLAM</t>
  </si>
  <si>
    <t>Tarafların Unvanı</t>
  </si>
  <si>
    <t>FETHİYE DEVLET HASTANESİ</t>
  </si>
  <si>
    <t xml:space="preserve">Tel: (0 252) 613 35 46  
Faks: (0 252) 613 35 45 </t>
  </si>
  <si>
    <t>AÇIKLAMALAR    :</t>
  </si>
  <si>
    <t xml:space="preserve">4688 Sayılı Kanuna Tabi Kamu Görevlisi Sayısı: </t>
  </si>
  <si>
    <t>Sendika Dosya No: Çalışma ve Sosyal Güvenlik Bakanlığı’nca sendikalara verilen dosya numarası yazılacak.</t>
  </si>
  <si>
    <t>Sendika Adı: Kurumun hizmet kolunda ve kurumda faaliyette bulunan sendikaların adı yazılacak.</t>
  </si>
  <si>
    <t>Sendikaların Erkek Üye Sayısı: Kurumda/işyerinde faaliyette bulunan sendikaların erkek üye sayıları yazılacak.</t>
  </si>
  <si>
    <t>Sendikaların Kadın Üye Sayısı: Kurumda/işyerinde faaliyette bulunan sendikaların kadın üye sayıları yazılacak.</t>
  </si>
  <si>
    <t>Sendikaların Toplam Üye Sayısı: Kurumda faaliyette bulunan sendikaların toplam üye sayıları yazılacak.</t>
  </si>
  <si>
    <t>a)      Toplam Kamu Görevlisi Sayısı: Kurumda/işyerinde çalışan toplam kamu görevlisi sayısı yazılacak.</t>
  </si>
  <si>
    <t>b)      Erkek Kamu Görevlisi Sayısı: Kurumda/işyerinde çalışan toplam erkek personel sayısı yazılacak.</t>
  </si>
  <si>
    <t>c)      Kadın Kamu Görevlisi Sayısı: Kurumda/işyerinde çalışan toplam kadın personel sayısı yazılacak.</t>
  </si>
  <si>
    <t>Toplantıya Katılan Tarafların Bilgi ve İmzaları:</t>
  </si>
  <si>
    <r>
      <rPr>
        <b/>
        <sz val="11"/>
        <color theme="1"/>
        <rFont val="Calibri"/>
        <family val="2"/>
        <charset val="162"/>
        <scheme val="minor"/>
      </rPr>
      <t>Kurumun Unvanı:</t>
    </r>
    <r>
      <rPr>
        <sz val="11"/>
        <color theme="1"/>
        <rFont val="Calibri"/>
        <family val="2"/>
        <charset val="162"/>
        <scheme val="minor"/>
      </rPr>
      <t xml:space="preserve"> Tespit yapılan kurum/işyeri açık adı yazılacak.</t>
    </r>
  </si>
  <si>
    <r>
      <rPr>
        <b/>
        <sz val="11"/>
        <color theme="1"/>
        <rFont val="Calibri"/>
        <family val="2"/>
        <charset val="162"/>
        <scheme val="minor"/>
      </rPr>
      <t>Kurumun Adresi:</t>
    </r>
    <r>
      <rPr>
        <sz val="11"/>
        <color theme="1"/>
        <rFont val="Calibri"/>
        <family val="2"/>
        <charset val="162"/>
        <scheme val="minor"/>
      </rPr>
      <t xml:space="preserve"> Tespit yapılan kurum/işyeri  açık adresi yazılacak.</t>
    </r>
  </si>
  <si>
    <r>
      <rPr>
        <b/>
        <sz val="11"/>
        <color theme="1"/>
        <rFont val="Calibri"/>
        <family val="2"/>
        <charset val="162"/>
        <scheme val="minor"/>
      </rPr>
      <t>Kurumun Hizmet Kolu:</t>
    </r>
    <r>
      <rPr>
        <sz val="11"/>
        <color theme="1"/>
        <rFont val="Calibri"/>
        <family val="2"/>
        <charset val="162"/>
        <scheme val="minor"/>
      </rPr>
      <t xml:space="preserve"> 4688 sayılı Kanuna göre faaliyet gösterilen hizmet kolu yazılacak.</t>
    </r>
  </si>
  <si>
    <r>
      <rPr>
        <b/>
        <sz val="11"/>
        <color theme="1"/>
        <rFont val="Calibri"/>
        <family val="2"/>
        <charset val="162"/>
        <scheme val="minor"/>
      </rPr>
      <t>Kurum Kodu:</t>
    </r>
    <r>
      <rPr>
        <sz val="11"/>
        <color theme="1"/>
        <rFont val="Calibri"/>
        <family val="2"/>
        <charset val="162"/>
        <scheme val="minor"/>
      </rPr>
      <t xml:space="preserve"> 4688 sayılı Kanun gereğince yayımlanan kurum ve kuruluşların girdikleri hizmet kolu  yönetmeliği ekindeki listede yer alan kurum kodu yazılacak.</t>
    </r>
  </si>
  <si>
    <r>
      <rPr>
        <b/>
        <sz val="11"/>
        <color theme="1"/>
        <rFont val="Calibri"/>
        <family val="2"/>
        <charset val="162"/>
        <scheme val="minor"/>
      </rPr>
      <t>Kurumun İl Kodu:</t>
    </r>
    <r>
      <rPr>
        <sz val="11"/>
        <color theme="1"/>
        <rFont val="Calibri"/>
        <family val="2"/>
        <charset val="162"/>
        <scheme val="minor"/>
      </rPr>
      <t xml:space="preserve"> Tespit yapılan kurumun bağlı bulunduğu ilin trafik il kodu yazılacak.</t>
    </r>
  </si>
  <si>
    <r>
      <rPr>
        <b/>
        <sz val="11"/>
        <color theme="1"/>
        <rFont val="Calibri"/>
        <family val="2"/>
        <charset val="162"/>
        <scheme val="minor"/>
      </rPr>
      <t>Kurumun Tel/Faks No:</t>
    </r>
    <r>
      <rPr>
        <sz val="11"/>
        <color theme="1"/>
        <rFont val="Calibri"/>
        <family val="2"/>
        <charset val="162"/>
        <scheme val="minor"/>
      </rPr>
      <t xml:space="preserve"> Tespit yapılan kurumun Tel/Faks numarası yazılacak.</t>
    </r>
  </si>
  <si>
    <r>
      <rPr>
        <b/>
        <sz val="11"/>
        <color theme="1"/>
        <rFont val="Calibri"/>
        <family val="2"/>
        <charset val="162"/>
        <scheme val="minor"/>
      </rPr>
      <t>Kuruma Bağlı İşyeri Sayısı:</t>
    </r>
    <r>
      <rPr>
        <sz val="11"/>
        <color theme="1"/>
        <rFont val="Calibri"/>
        <family val="2"/>
        <charset val="162"/>
        <scheme val="minor"/>
      </rPr>
      <t xml:space="preserve"> Aynı hizmet kolunda ve kurum kodunda kuruma bağlı bulunan ve tespite esas toplam işyeri sayısı yazılacak.</t>
    </r>
  </si>
  <si>
    <r>
      <rPr>
        <b/>
        <sz val="11"/>
        <color theme="1"/>
        <rFont val="Calibri"/>
        <family val="2"/>
        <charset val="162"/>
        <scheme val="minor"/>
      </rPr>
      <t>Toplantıya Katılan Tarafların Adı/Soyadı, Unvanı:</t>
    </r>
    <r>
      <rPr>
        <sz val="11"/>
        <color theme="1"/>
        <rFont val="Calibri"/>
        <family val="2"/>
        <charset val="162"/>
        <scheme val="minor"/>
      </rPr>
      <t xml:space="preserve"> Kurum/işyeri adına toplantıya katılan; Kurum işveren vekili/ (Kurum İşyeri Yetkilisi), Kurum/İşyeri tahakkuk memuru veya mali hizmetler birimi yetkilisi ile sendika adına toplantıya katılan; sendika/konfederasyon temsilcilerinin, adı/soyadı ve unvanları alt alta yazılıp  imzalanacaktır.</t>
    </r>
  </si>
  <si>
    <t>Toplantıya Katılan Kurum / İşyeri ve Sendika Adı</t>
  </si>
  <si>
    <t>Tarafların İmzası</t>
  </si>
  <si>
    <t>KURUMUN UNVANI</t>
  </si>
  <si>
    <t>Toplam</t>
  </si>
  <si>
    <t>Kurumun Kodu</t>
  </si>
  <si>
    <t>Cinsiyeti</t>
  </si>
  <si>
    <t>Kadro</t>
  </si>
  <si>
    <t>Soyadı</t>
  </si>
  <si>
    <t>Adı</t>
  </si>
  <si>
    <t>Tespit Yapılan Kurum Bilgileri</t>
  </si>
  <si>
    <t>4688 sayılı Kanuna Tabi Kamu Görevlisi Bilgisi</t>
  </si>
  <si>
    <t>Kurumda Faaliyette Bulunan Sendikaların Üyelik Bilgileri</t>
  </si>
  <si>
    <t>Toplantıya Katılan Taraflar ve İmzaları</t>
  </si>
  <si>
    <t>T.C. Kimlik No</t>
  </si>
  <si>
    <t>657 GB</t>
  </si>
  <si>
    <t>4B</t>
  </si>
  <si>
    <t>657 DS</t>
  </si>
  <si>
    <t>TÜRK SAĞLIK-SEN</t>
  </si>
  <si>
    <t>SAĞLIK-SEN</t>
  </si>
  <si>
    <t>BAĞIMSIZ SAĞLIK-SEN</t>
  </si>
  <si>
    <t>SAĞLIK HAK-SEN</t>
  </si>
  <si>
    <t>SÖZ-SEN</t>
  </si>
  <si>
    <t>SAĞLIK SÖZ-SEN</t>
  </si>
  <si>
    <t>GENEL SAĞLIK-İŞ</t>
  </si>
  <si>
    <t>DEMOKRATİK SAĞLIK-SEN</t>
  </si>
  <si>
    <t>ANADOLU SAĞLIK-SEN</t>
  </si>
  <si>
    <t>KAMU SAĞLIK-SEN</t>
  </si>
  <si>
    <t>EKSEN SAĞLIK BİR-SEN</t>
  </si>
  <si>
    <t>YURT SAĞLIK-SEN</t>
  </si>
  <si>
    <t>BİRLİK VE DAYANIŞMA SENDİKASI</t>
  </si>
  <si>
    <t>EKSEN SAĞLIK-SEN</t>
  </si>
  <si>
    <t>SAĞLIK İLKE-SEN</t>
  </si>
  <si>
    <t>SAHİM-SEN</t>
  </si>
  <si>
    <t>AHESEN</t>
  </si>
  <si>
    <t>ŞEHİT GAZİ-SEN SAĞLIK</t>
  </si>
  <si>
    <t>SAĞLIK BİR-SEN</t>
  </si>
  <si>
    <t>ENGELSİZ SAĞLIK-SEN</t>
  </si>
  <si>
    <t>ŞEHİT GAZİ SAĞLIK BİRLİK-SEN</t>
  </si>
  <si>
    <t>SAĞLIK LİYAKAT-SEN</t>
  </si>
  <si>
    <t>HEKİMSEN</t>
  </si>
  <si>
    <t>ŞEHİT GAZİ VE ENGELLİ SAĞLIK-SEN</t>
  </si>
  <si>
    <t>TOPLAM</t>
  </si>
  <si>
    <t>SAĞLIK MİL-SEN</t>
  </si>
  <si>
    <t>TÜM KAMU-SEN SAĞLIK</t>
  </si>
  <si>
    <t>BİRLİK SAĞLIK-SEN</t>
  </si>
  <si>
    <t>HEP-SEN</t>
  </si>
  <si>
    <t>VATANSEVER-SEN SAĞLIK</t>
  </si>
  <si>
    <t>Tarafların Adı Soyadı</t>
  </si>
  <si>
    <t>Akarca Mahallesi, Mustafa Kemal Bulvarı, No: 212  Fethiye / MUĞLA</t>
  </si>
  <si>
    <t>HEKİM BİRLİĞİ</t>
  </si>
  <si>
    <t>TABİP-SEN</t>
  </si>
  <si>
    <t>HÜRRİYETÇİ SAĞLIK-SEN</t>
  </si>
  <si>
    <t>Sendikalılar</t>
  </si>
  <si>
    <t>Tümü</t>
  </si>
  <si>
    <t>HÜRRİYET SAĞLIK-SEN</t>
  </si>
  <si>
    <t>EL ELE SAĞLIK-SEN</t>
  </si>
  <si>
    <t>YENİ SENDİKA</t>
  </si>
  <si>
    <t>GENÇ SAĞLIK SENDİKASI</t>
  </si>
  <si>
    <t>SAĞLIKÇILAR SEN</t>
  </si>
  <si>
    <t>YENİ YÜZYIL-SEN</t>
  </si>
  <si>
    <t>ALTERNATİF SAĞLIK-SEN</t>
  </si>
  <si>
    <t>ÖNCE SAĞLIK-SEN</t>
  </si>
  <si>
    <t>TEK SAĞLIK-SEN</t>
  </si>
  <si>
    <t>MÜHENDİS TEK-SEN SAĞLIK</t>
  </si>
  <si>
    <t>MÜHENDİS TEK-SEN SAĞLIK VE SOSYAL</t>
  </si>
  <si>
    <t xml:space="preserve">4688 SAYILI KANUNUNUN 30 UNCU MADDESİNİN İKİNCİ FIKRASININ (a) BENDİ GEREĞİNCE YAPILAN TOPLANTI TUTANAĞI FORMU </t>
  </si>
  <si>
    <t>KBS Sendika Adı</t>
  </si>
  <si>
    <t>Anadolu Sağlık Ve Sosyal Hizmet Çalışanları Sendikası</t>
  </si>
  <si>
    <t xml:space="preserve">Genç Sağlık ve Sosyal Hizmet Çalışanları Sendikası (GENÇ SAĞLIK </t>
  </si>
  <si>
    <t>Genel Sağlık-İş Sendikası</t>
  </si>
  <si>
    <t xml:space="preserve">Hekim Birliği, Sağlık ve Sosyal Hizmetler Çalışanları Sendikası </t>
  </si>
  <si>
    <t>Hemşireler ve Tüm Sağlık Profesyonelleri Sendikası (HEP-SEN)</t>
  </si>
  <si>
    <t xml:space="preserve">Hürriyet Sağlık ve Sosyal Hizmet Çalışanları Sendikası (HÜRRİYET </t>
  </si>
  <si>
    <t xml:space="preserve">Hürriyetçi Sağlık ve Sosyal Hizmet Çalışanları Sendikası </t>
  </si>
  <si>
    <t>Sağlık Hizmetleri Sendikası (sahim-Sen)</t>
  </si>
  <si>
    <t>Sağlık Ve Sosyal Hizmet Çalışanları Sendikası</t>
  </si>
  <si>
    <t>Sağlık Ve Sosyal Hizmet Emekçileri Sendikası</t>
  </si>
  <si>
    <t xml:space="preserve">Sağlık ve Sosyal Hizmet Kolu Manevi, İlkeli ve Liyakatli Kamu </t>
  </si>
  <si>
    <t>Türk Sağlık Sendikası</t>
  </si>
  <si>
    <t xml:space="preserve">Yurt Sağlık ve Sosyal Hizmet Çalışanları Sendikası (YURT SAĞLIK </t>
  </si>
  <si>
    <t>Tutanak Sendika Adı</t>
  </si>
  <si>
    <t>Genç Sağlık ve Sosyal Hizmet Çalışanları Sendikası (GENÇ SAĞLIK SENDİKASI)</t>
  </si>
  <si>
    <t>657 YZ</t>
  </si>
  <si>
    <t>SAĞLIK SEN</t>
  </si>
  <si>
    <t>TÜRK SAĞLIK SEN</t>
  </si>
  <si>
    <t>Erkek</t>
  </si>
  <si>
    <t>Kadın</t>
  </si>
  <si>
    <t xml:space="preserve">Genç Sağlık ve Sosyal Hizmet Çalışanları </t>
  </si>
  <si>
    <t>Filtre</t>
  </si>
  <si>
    <t>Sadece dolu hücreleri görüntülemek için Filtreden 0 olanları gizleyebilirsiniz…</t>
  </si>
  <si>
    <t>Deneme1</t>
  </si>
  <si>
    <t>Deneme2</t>
  </si>
  <si>
    <t>Türk Sağlık Sen</t>
  </si>
  <si>
    <t>Personeller sayfasındaki Kadro sütunundaki verilere göre toplam alır.</t>
  </si>
  <si>
    <t>HİZMET SAĞLIK-SEN</t>
  </si>
  <si>
    <t>ECZACI-SEN</t>
  </si>
  <si>
    <t>ALTIN-SEN</t>
  </si>
  <si>
    <t>SAĞLIKTA DEĞİŞİM SENDİKASI</t>
  </si>
  <si>
    <t>LİSANSİYER-SEN</t>
  </si>
  <si>
    <t>HEMŞİRE BİRLİĞİ</t>
  </si>
  <si>
    <t>ADALET</t>
  </si>
  <si>
    <t>HEDEF-SEN</t>
  </si>
  <si>
    <t>SAĞLIKTA HAK SENDİKASI</t>
  </si>
  <si>
    <t>DEĞİŞİMCİ SAĞLIK-SEN</t>
  </si>
  <si>
    <t>CANSEN</t>
  </si>
  <si>
    <t>ACİL SAĞLIK-SEN</t>
  </si>
  <si>
    <t>HEMBİRLİK-SEN</t>
  </si>
  <si>
    <t>TIBBİYELİLER-SEN</t>
  </si>
  <si>
    <t>DİŞHEK-SEN</t>
  </si>
  <si>
    <t>GÜÇ SAĞLIK SENDİKASI</t>
  </si>
  <si>
    <t>TEK SENDİKA</t>
  </si>
  <si>
    <t>MUTLU-SEN</t>
  </si>
  <si>
    <t>TÜM SAĞLIK ÇALIŞANLARI SENDİKASI</t>
  </si>
  <si>
    <t>KARİYER SAĞLIK-SEN</t>
  </si>
  <si>
    <t>HEMTEK</t>
  </si>
  <si>
    <t>MEMUR SAĞLIK SENDİKASI</t>
  </si>
  <si>
    <t>SOSYAL HİZMET-SEN</t>
  </si>
  <si>
    <t>KSGB</t>
  </si>
  <si>
    <t>AHES</t>
  </si>
  <si>
    <t>ASİL-SEN</t>
  </si>
  <si>
    <t>SOSYAL SAĞLIK-SEN</t>
  </si>
  <si>
    <t>TÜM HEKİMLER SENDİKASI</t>
  </si>
  <si>
    <r>
      <t xml:space="preserve">4638 sayılı Kanunun 30/a maddesi gereğince, yukarıda adı geçen kurumda yapılan toplantı sonucunda iş bu tutanak tarafımızca hazırlanarak </t>
    </r>
    <r>
      <rPr>
        <b/>
        <sz val="11"/>
        <color rgb="FFC00000"/>
        <rFont val="Arial"/>
        <family val="2"/>
        <charset val="162"/>
      </rPr>
      <t>15 / 05 / 2026</t>
    </r>
    <r>
      <rPr>
        <b/>
        <sz val="11"/>
        <color rgb="FF0070C0"/>
        <rFont val="Arial"/>
        <family val="2"/>
        <charset val="162"/>
      </rPr>
      <t xml:space="preserve"> </t>
    </r>
    <r>
      <rPr>
        <b/>
        <sz val="11"/>
        <rFont val="Arial"/>
        <family val="2"/>
        <charset val="162"/>
      </rPr>
      <t xml:space="preserve">tarihinde imza altına alınmıştır.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</si>
</sst>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2"/>
      <scheme val="minor"/>
    </font>
    <font>
      <sz val="10"/>
      <name val="Arial"/>
      <family val="2"/>
      <charset val="162"/>
    </font>
    <font>
      <sz val="11"/>
      <name val="Arial"/>
      <family val="2"/>
      <charset val="162"/>
    </font>
    <font>
      <b/>
      <sz val="11"/>
      <name val="Arial"/>
      <family val="2"/>
      <charset val="162"/>
    </font>
    <font>
      <sz val="11"/>
      <color theme="1"/>
      <name val="Arial"/>
      <family val="2"/>
      <charset val="162"/>
    </font>
    <font>
      <b/>
      <sz val="11"/>
      <color rgb="FFFF0000"/>
      <name val="Arial"/>
      <family val="2"/>
      <charset val="162"/>
    </font>
    <font>
      <b/>
      <sz val="11"/>
      <color theme="1"/>
      <name val="Calibri"/>
      <family val="2"/>
      <charset val="162"/>
      <scheme val="minor"/>
    </font>
    <font>
      <b/>
      <u/>
      <sz val="11"/>
      <color theme="1"/>
      <name val="Calibri"/>
      <family val="2"/>
      <charset val="162"/>
      <scheme val="minor"/>
    </font>
    <font>
      <b/>
      <sz val="11"/>
      <color rgb="FFC00000"/>
      <name val="Arial"/>
      <family val="2"/>
      <charset val="162"/>
    </font>
    <font>
      <sz val="9"/>
      <color indexed="81"/>
      <name val="Tahoma"/>
      <family val="2"/>
      <charset val="162"/>
    </font>
    <font>
      <b/>
      <sz val="9"/>
      <color indexed="81"/>
      <name val="Tahoma"/>
      <family val="2"/>
      <charset val="162"/>
    </font>
    <font>
      <b/>
      <sz val="10"/>
      <name val="Arial"/>
      <family val="2"/>
      <charset val="162"/>
    </font>
    <font>
      <b/>
      <sz val="11"/>
      <color rgb="FF0070C0"/>
      <name val="Arial"/>
      <family val="2"/>
      <charset val="162"/>
    </font>
    <font>
      <sz val="8"/>
      <name val="Calibri"/>
      <family val="2"/>
      <charset val="162"/>
      <scheme val="minor"/>
    </font>
    <font>
      <b/>
      <sz val="11"/>
      <color theme="1"/>
      <name val="Arial"/>
      <family val="2"/>
      <charset val="162"/>
    </font>
    <font>
      <sz val="11"/>
      <color rgb="FFFF0000"/>
      <name val="Arial"/>
      <family val="2"/>
      <charset val="16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Font="0" applyFill="0" applyBorder="0" applyAlignment="0" applyProtection="0">
      <alignment vertical="top"/>
    </xf>
    <xf numFmtId="0" fontId="1" fillId="0" borderId="0"/>
  </cellStyleXfs>
  <cellXfs count="45">
    <xf numFmtId="0" fontId="0" fillId="0" borderId="0" xfId="0"/>
    <xf numFmtId="0" fontId="3" fillId="0" borderId="1" xfId="1" applyNumberFormat="1" applyFont="1" applyFill="1" applyBorder="1" applyAlignment="1" applyProtection="1">
      <alignment horizontal="left" vertical="center"/>
    </xf>
    <xf numFmtId="0" fontId="3" fillId="0" borderId="1" xfId="1" applyNumberFormat="1" applyFont="1" applyFill="1" applyBorder="1" applyAlignment="1" applyProtection="1">
      <alignment horizontal="center" vertical="center"/>
    </xf>
    <xf numFmtId="0" fontId="4" fillId="0" borderId="0" xfId="0" applyFont="1" applyAlignment="1">
      <alignment vertical="center"/>
    </xf>
    <xf numFmtId="0" fontId="3" fillId="0" borderId="1" xfId="1" applyNumberFormat="1" applyFont="1" applyFill="1" applyBorder="1" applyAlignment="1" applyProtection="1">
      <alignment horizontal="center" vertical="center" wrapText="1"/>
    </xf>
    <xf numFmtId="0" fontId="4" fillId="0" borderId="0" xfId="0" applyFont="1" applyAlignment="1">
      <alignment horizontal="center" vertical="center"/>
    </xf>
    <xf numFmtId="0" fontId="5" fillId="0" borderId="1" xfId="1" applyNumberFormat="1" applyFont="1" applyFill="1" applyBorder="1" applyAlignment="1" applyProtection="1">
      <alignment horizontal="left" vertical="center"/>
    </xf>
    <xf numFmtId="0" fontId="3" fillId="0" borderId="1" xfId="1" applyNumberFormat="1" applyFont="1" applyFill="1" applyBorder="1" applyAlignment="1" applyProtection="1">
      <alignment horizontal="left" vertical="center" shrinkToFit="1"/>
    </xf>
    <xf numFmtId="0" fontId="4" fillId="0" borderId="0" xfId="0" applyFont="1"/>
    <xf numFmtId="0" fontId="8" fillId="0" borderId="1" xfId="1"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horizontal="center" vertical="center"/>
    </xf>
    <xf numFmtId="0" fontId="4" fillId="0" borderId="0" xfId="0" applyFont="1" applyAlignment="1">
      <alignment horizontal="center"/>
    </xf>
    <xf numFmtId="0" fontId="11" fillId="0" borderId="0" xfId="2" applyFont="1" applyAlignment="1">
      <alignment horizontal="center" vertical="center"/>
    </xf>
    <xf numFmtId="0" fontId="1" fillId="0" borderId="0" xfId="2" applyAlignment="1">
      <alignment horizontal="center" vertical="center"/>
    </xf>
    <xf numFmtId="0" fontId="1" fillId="0" borderId="0" xfId="2" applyAlignment="1">
      <alignment horizontal="left" vertical="center"/>
    </xf>
    <xf numFmtId="0" fontId="1" fillId="0" borderId="0" xfId="2" applyAlignment="1">
      <alignment vertical="center"/>
    </xf>
    <xf numFmtId="0" fontId="2" fillId="0" borderId="1" xfId="1" applyNumberFormat="1" applyFont="1" applyFill="1" applyBorder="1" applyAlignment="1" applyProtection="1">
      <alignment horizontal="left" vertical="center"/>
    </xf>
    <xf numFmtId="0" fontId="8" fillId="2" borderId="1" xfId="1" applyNumberFormat="1" applyFont="1" applyFill="1" applyBorder="1" applyAlignment="1" applyProtection="1">
      <alignment horizontal="center" vertical="center"/>
    </xf>
    <xf numFmtId="0" fontId="8" fillId="2" borderId="1" xfId="1" applyNumberFormat="1" applyFont="1" applyFill="1" applyBorder="1" applyAlignment="1" applyProtection="1">
      <alignment horizontal="right" vertical="center" indent="2"/>
    </xf>
    <xf numFmtId="0" fontId="11" fillId="0" borderId="0" xfId="2" applyFont="1" applyAlignment="1">
      <alignment horizontal="left" vertical="center"/>
    </xf>
    <xf numFmtId="0" fontId="3" fillId="0" borderId="1" xfId="1" applyNumberFormat="1" applyFont="1" applyFill="1" applyBorder="1" applyAlignment="1" applyProtection="1">
      <alignment horizontal="center" vertical="center"/>
    </xf>
    <xf numFmtId="0" fontId="0" fillId="0" borderId="0" xfId="0" applyAlignment="1">
      <alignment horizontal="center"/>
    </xf>
    <xf numFmtId="0" fontId="6" fillId="0" borderId="0" xfId="0" applyFont="1"/>
    <xf numFmtId="0" fontId="3" fillId="0" borderId="1" xfId="1" applyNumberFormat="1" applyFont="1" applyFill="1" applyBorder="1" applyAlignment="1" applyProtection="1">
      <alignment horizontal="center" vertical="center"/>
    </xf>
    <xf numFmtId="0" fontId="14" fillId="0" borderId="0" xfId="0" applyFont="1" applyAlignment="1">
      <alignment horizontal="center" vertical="center"/>
    </xf>
    <xf numFmtId="0" fontId="15" fillId="0" borderId="0" xfId="0" applyFont="1" applyAlignment="1">
      <alignment horizontal="left" vertical="center"/>
    </xf>
    <xf numFmtId="0" fontId="3" fillId="0" borderId="1" xfId="1" applyNumberFormat="1" applyFont="1" applyFill="1" applyBorder="1" applyAlignment="1" applyProtection="1">
      <alignment horizontal="center" vertical="center"/>
    </xf>
    <xf numFmtId="0" fontId="3" fillId="0" borderId="2" xfId="1" applyNumberFormat="1" applyFont="1" applyFill="1" applyBorder="1" applyAlignment="1" applyProtection="1">
      <alignment horizontal="center" vertical="center"/>
    </xf>
    <xf numFmtId="0" fontId="3" fillId="0" borderId="3" xfId="1" applyNumberFormat="1" applyFont="1" applyFill="1" applyBorder="1" applyAlignment="1" applyProtection="1">
      <alignment horizontal="left" vertical="center" shrinkToFit="1"/>
    </xf>
    <xf numFmtId="0" fontId="14" fillId="0" borderId="1" xfId="0" applyFont="1" applyBorder="1" applyAlignment="1">
      <alignment horizontal="center" vertical="center"/>
    </xf>
    <xf numFmtId="0" fontId="2" fillId="0" borderId="1" xfId="1" applyNumberFormat="1" applyFont="1" applyFill="1" applyBorder="1" applyAlignment="1" applyProtection="1">
      <alignment horizontal="left" vertical="center"/>
    </xf>
    <xf numFmtId="0" fontId="8" fillId="2" borderId="1"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left" wrapText="1"/>
    </xf>
    <xf numFmtId="0" fontId="3" fillId="0" borderId="0" xfId="1" applyNumberFormat="1" applyFont="1" applyFill="1" applyBorder="1" applyAlignment="1" applyProtection="1">
      <alignment horizontal="left" vertical="center" wrapText="1"/>
    </xf>
    <xf numFmtId="0" fontId="3" fillId="0" borderId="2" xfId="1" applyNumberFormat="1" applyFont="1" applyFill="1" applyBorder="1" applyAlignment="1" applyProtection="1">
      <alignment horizontal="right" vertical="center"/>
    </xf>
    <xf numFmtId="0" fontId="3" fillId="0" borderId="3" xfId="1" applyNumberFormat="1" applyFont="1" applyFill="1" applyBorder="1" applyAlignment="1" applyProtection="1">
      <alignment horizontal="right" vertical="center"/>
    </xf>
    <xf numFmtId="0" fontId="3" fillId="0" borderId="2" xfId="1" applyNumberFormat="1" applyFont="1" applyFill="1" applyBorder="1" applyAlignment="1" applyProtection="1">
      <alignment horizontal="center" vertical="center"/>
    </xf>
    <xf numFmtId="0" fontId="3" fillId="0" borderId="3" xfId="1" applyNumberFormat="1" applyFont="1" applyFill="1" applyBorder="1" applyAlignment="1" applyProtection="1">
      <alignment horizontal="center" vertical="center"/>
    </xf>
    <xf numFmtId="0" fontId="3" fillId="0" borderId="1"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horizontal="left" vertical="center" indent="2"/>
    </xf>
    <xf numFmtId="0" fontId="3" fillId="0" borderId="1" xfId="1" applyNumberFormat="1" applyFont="1" applyFill="1" applyBorder="1" applyAlignment="1" applyProtection="1">
      <alignment horizontal="center" vertical="center"/>
    </xf>
    <xf numFmtId="0" fontId="0" fillId="0" borderId="0" xfId="0"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3">
    <cellStyle name="Normal" xfId="0" builtinId="0"/>
    <cellStyle name="Normal 2" xfId="2" xr:uid="{00000000-0005-0000-0000-000001000000}"/>
    <cellStyle name="Normal_Sayfa1" xfId="1" xr:uid="{00000000-0005-0000-0000-000002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2"/>
  <sheetViews>
    <sheetView tabSelected="1" workbookViewId="0">
      <pane ySplit="1" topLeftCell="A2" activePane="bottomLeft" state="frozen"/>
      <selection activeCell="A3" sqref="A3"/>
      <selection pane="bottomLeft"/>
    </sheetView>
  </sheetViews>
  <sheetFormatPr defaultColWidth="6.1796875" defaultRowHeight="18" customHeight="1" x14ac:dyDescent="0.35"/>
  <cols>
    <col min="1" max="1" width="18.54296875" style="13" bestFit="1" customWidth="1"/>
    <col min="2" max="2" width="17" style="14" bestFit="1" customWidth="1"/>
    <col min="3" max="3" width="17.81640625" style="14" bestFit="1" customWidth="1"/>
    <col min="4" max="4" width="11" style="13" bestFit="1" customWidth="1"/>
    <col min="5" max="5" width="13.26953125" style="13" bestFit="1" customWidth="1"/>
    <col min="6" max="6" width="58.81640625" style="13" bestFit="1" customWidth="1"/>
    <col min="7" max="7" width="22.54296875" style="14" bestFit="1" customWidth="1"/>
    <col min="8" max="16384" width="6.1796875" style="15"/>
  </cols>
  <sheetData>
    <row r="1" spans="1:7" s="12" customFormat="1" ht="18" customHeight="1" x14ac:dyDescent="0.35">
      <c r="A1" s="12" t="s">
        <v>50</v>
      </c>
      <c r="B1" s="12" t="s">
        <v>45</v>
      </c>
      <c r="C1" s="12" t="s">
        <v>44</v>
      </c>
      <c r="D1" s="12" t="s">
        <v>43</v>
      </c>
      <c r="E1" s="12" t="s">
        <v>42</v>
      </c>
      <c r="F1" s="12" t="s">
        <v>103</v>
      </c>
      <c r="G1" s="19" t="s">
        <v>117</v>
      </c>
    </row>
    <row r="2" spans="1:7" customFormat="1" ht="18" customHeight="1" x14ac:dyDescent="0.35">
      <c r="A2" s="21">
        <v>12345678910</v>
      </c>
      <c r="B2" t="s">
        <v>127</v>
      </c>
      <c r="C2" t="s">
        <v>127</v>
      </c>
      <c r="D2" s="21" t="s">
        <v>51</v>
      </c>
      <c r="E2" s="21" t="s">
        <v>122</v>
      </c>
      <c r="F2" t="s">
        <v>112</v>
      </c>
      <c r="G2" t="str">
        <f>IF(F2&lt;&gt;"",VLOOKUP(F2,Sayfa1!$A$2:$B$30,2,FALSE),"")</f>
        <v>SAĞLIK-SEN</v>
      </c>
    </row>
    <row r="3" spans="1:7" customFormat="1" ht="18" customHeight="1" x14ac:dyDescent="0.35">
      <c r="A3" s="21">
        <v>98765432110</v>
      </c>
      <c r="B3" t="s">
        <v>128</v>
      </c>
      <c r="C3" t="s">
        <v>128</v>
      </c>
      <c r="D3" s="21" t="s">
        <v>51</v>
      </c>
      <c r="E3" s="21" t="s">
        <v>123</v>
      </c>
      <c r="F3" t="s">
        <v>129</v>
      </c>
      <c r="G3" t="str">
        <f>IF(F3&lt;&gt;"",VLOOKUP(F3,Sayfa1!$A$2:$B$30,2,FALSE),"")</f>
        <v>TÜRK SAĞLIK-SEN</v>
      </c>
    </row>
    <row r="4" spans="1:7" customFormat="1" ht="18" customHeight="1" x14ac:dyDescent="0.35">
      <c r="A4" s="21"/>
      <c r="D4" s="21"/>
      <c r="E4" s="21"/>
    </row>
    <row r="5" spans="1:7" customFormat="1" ht="18" customHeight="1" x14ac:dyDescent="0.35">
      <c r="A5" s="21"/>
      <c r="D5" s="21"/>
      <c r="E5" s="21"/>
    </row>
    <row r="6" spans="1:7" customFormat="1" ht="18" customHeight="1" x14ac:dyDescent="0.35">
      <c r="A6" s="21"/>
      <c r="D6" s="21"/>
      <c r="E6" s="21"/>
    </row>
    <row r="7" spans="1:7" customFormat="1" ht="18" customHeight="1" x14ac:dyDescent="0.35">
      <c r="A7" s="21"/>
      <c r="D7" s="21"/>
      <c r="E7" s="21"/>
    </row>
    <row r="8" spans="1:7" customFormat="1" ht="18" customHeight="1" x14ac:dyDescent="0.35">
      <c r="A8" s="21"/>
      <c r="D8" s="21"/>
      <c r="E8" s="21"/>
    </row>
    <row r="9" spans="1:7" customFormat="1" ht="18" customHeight="1" x14ac:dyDescent="0.35">
      <c r="A9" s="21"/>
      <c r="D9" s="21"/>
      <c r="E9" s="21"/>
    </row>
    <row r="10" spans="1:7" customFormat="1" ht="18" customHeight="1" x14ac:dyDescent="0.35">
      <c r="A10" s="21"/>
      <c r="D10" s="21"/>
      <c r="E10" s="21"/>
    </row>
    <row r="11" spans="1:7" customFormat="1" ht="18" customHeight="1" x14ac:dyDescent="0.35">
      <c r="A11" s="21"/>
      <c r="D11" s="21"/>
      <c r="E11" s="21"/>
    </row>
    <row r="12" spans="1:7" customFormat="1" ht="18" customHeight="1" x14ac:dyDescent="0.35">
      <c r="A12" s="21"/>
      <c r="D12" s="21"/>
      <c r="E12" s="21"/>
    </row>
    <row r="13" spans="1:7" customFormat="1" ht="18" customHeight="1" x14ac:dyDescent="0.35">
      <c r="A13" s="21"/>
      <c r="D13" s="21"/>
      <c r="E13" s="21"/>
    </row>
    <row r="14" spans="1:7" customFormat="1" ht="18" customHeight="1" x14ac:dyDescent="0.35">
      <c r="A14" s="21"/>
      <c r="D14" s="21"/>
      <c r="E14" s="21"/>
    </row>
    <row r="15" spans="1:7" customFormat="1" ht="18" customHeight="1" x14ac:dyDescent="0.35">
      <c r="A15" s="21"/>
      <c r="D15" s="21"/>
      <c r="E15" s="21"/>
    </row>
    <row r="16" spans="1:7" customFormat="1" ht="18" customHeight="1" x14ac:dyDescent="0.35">
      <c r="A16" s="21"/>
      <c r="D16" s="21"/>
      <c r="E16" s="21"/>
    </row>
    <row r="17" spans="1:5" customFormat="1" ht="18" customHeight="1" x14ac:dyDescent="0.35">
      <c r="A17" s="21"/>
      <c r="D17" s="21"/>
      <c r="E17" s="21"/>
    </row>
    <row r="18" spans="1:5" customFormat="1" ht="18" customHeight="1" x14ac:dyDescent="0.35">
      <c r="A18" s="21"/>
      <c r="D18" s="21"/>
      <c r="E18" s="21"/>
    </row>
    <row r="19" spans="1:5" customFormat="1" ht="18" customHeight="1" x14ac:dyDescent="0.35">
      <c r="A19" s="21"/>
      <c r="D19" s="21"/>
      <c r="E19" s="21"/>
    </row>
    <row r="20" spans="1:5" customFormat="1" ht="18" customHeight="1" x14ac:dyDescent="0.35">
      <c r="A20" s="21"/>
      <c r="D20" s="21"/>
      <c r="E20" s="21"/>
    </row>
    <row r="21" spans="1:5" customFormat="1" ht="18" customHeight="1" x14ac:dyDescent="0.35">
      <c r="A21" s="21"/>
      <c r="D21" s="21"/>
      <c r="E21" s="21"/>
    </row>
    <row r="22" spans="1:5" customFormat="1" ht="18" customHeight="1" x14ac:dyDescent="0.35">
      <c r="A22" s="21"/>
      <c r="D22" s="21"/>
      <c r="E22" s="21"/>
    </row>
    <row r="23" spans="1:5" customFormat="1" ht="18" customHeight="1" x14ac:dyDescent="0.35">
      <c r="A23" s="21"/>
      <c r="D23" s="21"/>
      <c r="E23" s="21"/>
    </row>
    <row r="24" spans="1:5" customFormat="1" ht="18" customHeight="1" x14ac:dyDescent="0.35">
      <c r="A24" s="21"/>
      <c r="D24" s="21"/>
      <c r="E24" s="21"/>
    </row>
    <row r="25" spans="1:5" customFormat="1" ht="18" customHeight="1" x14ac:dyDescent="0.35">
      <c r="A25" s="21"/>
      <c r="D25" s="21"/>
      <c r="E25" s="21"/>
    </row>
    <row r="26" spans="1:5" customFormat="1" ht="18" customHeight="1" x14ac:dyDescent="0.35">
      <c r="A26" s="21"/>
      <c r="D26" s="21"/>
      <c r="E26" s="21"/>
    </row>
    <row r="27" spans="1:5" customFormat="1" ht="18" customHeight="1" x14ac:dyDescent="0.35">
      <c r="A27" s="21"/>
      <c r="D27" s="21"/>
      <c r="E27" s="21"/>
    </row>
    <row r="28" spans="1:5" customFormat="1" ht="18" customHeight="1" x14ac:dyDescent="0.35">
      <c r="A28" s="21"/>
      <c r="D28" s="21"/>
      <c r="E28" s="21"/>
    </row>
    <row r="29" spans="1:5" customFormat="1" ht="18" customHeight="1" x14ac:dyDescent="0.35">
      <c r="A29" s="21"/>
      <c r="D29" s="21"/>
      <c r="E29" s="21"/>
    </row>
    <row r="30" spans="1:5" customFormat="1" ht="18" customHeight="1" x14ac:dyDescent="0.35">
      <c r="A30" s="21"/>
      <c r="D30" s="21"/>
      <c r="E30" s="21"/>
    </row>
    <row r="31" spans="1:5" customFormat="1" ht="18" customHeight="1" x14ac:dyDescent="0.35">
      <c r="A31" s="21"/>
      <c r="D31" s="21"/>
      <c r="E31" s="21"/>
    </row>
    <row r="32" spans="1:5" customFormat="1" ht="18" customHeight="1" x14ac:dyDescent="0.35">
      <c r="A32" s="21"/>
      <c r="D32" s="21"/>
      <c r="E32" s="21"/>
    </row>
    <row r="33" spans="1:5" customFormat="1" ht="18" customHeight="1" x14ac:dyDescent="0.35">
      <c r="A33" s="21"/>
      <c r="D33" s="21"/>
      <c r="E33" s="21"/>
    </row>
    <row r="34" spans="1:5" customFormat="1" ht="18" customHeight="1" x14ac:dyDescent="0.35">
      <c r="A34" s="21"/>
      <c r="D34" s="21"/>
      <c r="E34" s="21"/>
    </row>
    <row r="35" spans="1:5" customFormat="1" ht="18" customHeight="1" x14ac:dyDescent="0.35">
      <c r="A35" s="21"/>
      <c r="D35" s="21"/>
      <c r="E35" s="21"/>
    </row>
    <row r="36" spans="1:5" customFormat="1" ht="18" customHeight="1" x14ac:dyDescent="0.35">
      <c r="A36" s="21"/>
      <c r="D36" s="21"/>
      <c r="E36" s="21"/>
    </row>
    <row r="37" spans="1:5" customFormat="1" ht="18" customHeight="1" x14ac:dyDescent="0.35">
      <c r="A37" s="21"/>
      <c r="D37" s="21"/>
      <c r="E37" s="21"/>
    </row>
    <row r="38" spans="1:5" customFormat="1" ht="18" customHeight="1" x14ac:dyDescent="0.35">
      <c r="A38" s="21"/>
      <c r="D38" s="21"/>
      <c r="E38" s="21"/>
    </row>
    <row r="39" spans="1:5" customFormat="1" ht="18" customHeight="1" x14ac:dyDescent="0.35">
      <c r="A39" s="21"/>
      <c r="D39" s="21"/>
      <c r="E39" s="21"/>
    </row>
    <row r="40" spans="1:5" customFormat="1" ht="18" customHeight="1" x14ac:dyDescent="0.35">
      <c r="A40" s="21"/>
      <c r="D40" s="21"/>
      <c r="E40" s="21"/>
    </row>
    <row r="41" spans="1:5" customFormat="1" ht="18" customHeight="1" x14ac:dyDescent="0.35">
      <c r="A41" s="21"/>
      <c r="D41" s="21"/>
      <c r="E41" s="21"/>
    </row>
    <row r="42" spans="1:5" customFormat="1" ht="18" customHeight="1" x14ac:dyDescent="0.35">
      <c r="A42" s="21"/>
      <c r="D42" s="21"/>
      <c r="E42" s="21"/>
    </row>
    <row r="43" spans="1:5" customFormat="1" ht="18" customHeight="1" x14ac:dyDescent="0.35">
      <c r="A43" s="21"/>
      <c r="D43" s="21"/>
      <c r="E43" s="21"/>
    </row>
    <row r="44" spans="1:5" customFormat="1" ht="18" customHeight="1" x14ac:dyDescent="0.35">
      <c r="A44" s="21"/>
      <c r="D44" s="21"/>
      <c r="E44" s="21"/>
    </row>
    <row r="45" spans="1:5" customFormat="1" ht="18" customHeight="1" x14ac:dyDescent="0.35">
      <c r="A45" s="21"/>
      <c r="D45" s="21"/>
      <c r="E45" s="21"/>
    </row>
    <row r="46" spans="1:5" customFormat="1" ht="18" customHeight="1" x14ac:dyDescent="0.35">
      <c r="A46" s="21"/>
      <c r="D46" s="21"/>
      <c r="E46" s="21"/>
    </row>
    <row r="47" spans="1:5" customFormat="1" ht="18" customHeight="1" x14ac:dyDescent="0.35">
      <c r="A47" s="21"/>
      <c r="D47" s="21"/>
      <c r="E47" s="21"/>
    </row>
    <row r="48" spans="1:5" customFormat="1" ht="18" customHeight="1" x14ac:dyDescent="0.35">
      <c r="A48" s="21"/>
      <c r="D48" s="21"/>
      <c r="E48" s="21"/>
    </row>
    <row r="49" spans="1:5" customFormat="1" ht="18" customHeight="1" x14ac:dyDescent="0.35">
      <c r="A49" s="21"/>
      <c r="D49" s="21"/>
      <c r="E49" s="21"/>
    </row>
    <row r="50" spans="1:5" customFormat="1" ht="18" customHeight="1" x14ac:dyDescent="0.35">
      <c r="A50" s="21"/>
      <c r="D50" s="21"/>
      <c r="E50" s="21"/>
    </row>
    <row r="51" spans="1:5" customFormat="1" ht="18" customHeight="1" x14ac:dyDescent="0.35">
      <c r="A51" s="21"/>
      <c r="D51" s="21"/>
      <c r="E51" s="21"/>
    </row>
    <row r="52" spans="1:5" customFormat="1" ht="18" customHeight="1" x14ac:dyDescent="0.35">
      <c r="A52" s="21"/>
      <c r="D52" s="21"/>
      <c r="E52" s="21"/>
    </row>
    <row r="53" spans="1:5" customFormat="1" ht="18" customHeight="1" x14ac:dyDescent="0.35">
      <c r="A53" s="21"/>
      <c r="D53" s="21"/>
      <c r="E53" s="21"/>
    </row>
    <row r="54" spans="1:5" customFormat="1" ht="18" customHeight="1" x14ac:dyDescent="0.35">
      <c r="A54" s="21"/>
      <c r="D54" s="21"/>
      <c r="E54" s="21"/>
    </row>
    <row r="55" spans="1:5" customFormat="1" ht="18" customHeight="1" x14ac:dyDescent="0.35">
      <c r="A55" s="21"/>
      <c r="D55" s="21"/>
      <c r="E55" s="21"/>
    </row>
    <row r="56" spans="1:5" customFormat="1" ht="18" customHeight="1" x14ac:dyDescent="0.35">
      <c r="A56" s="21"/>
      <c r="D56" s="21"/>
      <c r="E56" s="21"/>
    </row>
    <row r="57" spans="1:5" customFormat="1" ht="18" customHeight="1" x14ac:dyDescent="0.35">
      <c r="A57" s="21"/>
      <c r="D57" s="21"/>
      <c r="E57" s="21"/>
    </row>
    <row r="58" spans="1:5" customFormat="1" ht="18" customHeight="1" x14ac:dyDescent="0.35">
      <c r="A58" s="21"/>
      <c r="D58" s="21"/>
      <c r="E58" s="21"/>
    </row>
    <row r="59" spans="1:5" customFormat="1" ht="18" customHeight="1" x14ac:dyDescent="0.35">
      <c r="A59" s="21"/>
      <c r="D59" s="21"/>
      <c r="E59" s="21"/>
    </row>
    <row r="60" spans="1:5" customFormat="1" ht="18" customHeight="1" x14ac:dyDescent="0.35">
      <c r="A60" s="21"/>
      <c r="D60" s="21"/>
      <c r="E60" s="21"/>
    </row>
    <row r="61" spans="1:5" customFormat="1" ht="18" customHeight="1" x14ac:dyDescent="0.35">
      <c r="A61" s="21"/>
      <c r="D61" s="21"/>
      <c r="E61" s="21"/>
    </row>
    <row r="62" spans="1:5" customFormat="1" ht="18" customHeight="1" x14ac:dyDescent="0.35">
      <c r="A62" s="21"/>
      <c r="D62" s="21"/>
      <c r="E62" s="21"/>
    </row>
    <row r="63" spans="1:5" customFormat="1" ht="18" customHeight="1" x14ac:dyDescent="0.35">
      <c r="A63" s="21"/>
      <c r="D63" s="21"/>
      <c r="E63" s="21"/>
    </row>
    <row r="64" spans="1:5" customFormat="1" ht="18" customHeight="1" x14ac:dyDescent="0.35">
      <c r="A64" s="21"/>
      <c r="D64" s="21"/>
      <c r="E64" s="21"/>
    </row>
    <row r="65" spans="1:5" customFormat="1" ht="18" customHeight="1" x14ac:dyDescent="0.35">
      <c r="A65" s="21"/>
      <c r="D65" s="21"/>
      <c r="E65" s="21"/>
    </row>
    <row r="66" spans="1:5" customFormat="1" ht="18" customHeight="1" x14ac:dyDescent="0.35">
      <c r="A66" s="21"/>
      <c r="D66" s="21"/>
      <c r="E66" s="21"/>
    </row>
    <row r="67" spans="1:5" customFormat="1" ht="18" customHeight="1" x14ac:dyDescent="0.35">
      <c r="A67" s="21"/>
      <c r="D67" s="21"/>
      <c r="E67" s="21"/>
    </row>
    <row r="68" spans="1:5" customFormat="1" ht="18" customHeight="1" x14ac:dyDescent="0.35">
      <c r="A68" s="21"/>
      <c r="D68" s="21"/>
      <c r="E68" s="21"/>
    </row>
    <row r="69" spans="1:5" customFormat="1" ht="18" customHeight="1" x14ac:dyDescent="0.35">
      <c r="A69" s="21"/>
      <c r="D69" s="21"/>
      <c r="E69" s="21"/>
    </row>
    <row r="70" spans="1:5" customFormat="1" ht="18" customHeight="1" x14ac:dyDescent="0.35">
      <c r="A70" s="21"/>
      <c r="D70" s="21"/>
      <c r="E70" s="21"/>
    </row>
    <row r="71" spans="1:5" customFormat="1" ht="18" customHeight="1" x14ac:dyDescent="0.35">
      <c r="A71" s="21"/>
      <c r="D71" s="21"/>
      <c r="E71" s="21"/>
    </row>
    <row r="72" spans="1:5" customFormat="1" ht="18" customHeight="1" x14ac:dyDescent="0.35">
      <c r="A72" s="21"/>
      <c r="D72" s="21"/>
      <c r="E72" s="21"/>
    </row>
    <row r="73" spans="1:5" customFormat="1" ht="18" customHeight="1" x14ac:dyDescent="0.35">
      <c r="A73" s="21"/>
      <c r="D73" s="21"/>
      <c r="E73" s="21"/>
    </row>
    <row r="74" spans="1:5" customFormat="1" ht="18" customHeight="1" x14ac:dyDescent="0.35">
      <c r="A74" s="21"/>
      <c r="D74" s="21"/>
      <c r="E74" s="21"/>
    </row>
    <row r="75" spans="1:5" customFormat="1" ht="18" customHeight="1" x14ac:dyDescent="0.35">
      <c r="A75" s="21"/>
      <c r="D75" s="21"/>
      <c r="E75" s="21"/>
    </row>
    <row r="76" spans="1:5" customFormat="1" ht="18" customHeight="1" x14ac:dyDescent="0.35">
      <c r="A76" s="21"/>
      <c r="D76" s="21"/>
      <c r="E76" s="21"/>
    </row>
    <row r="77" spans="1:5" customFormat="1" ht="18" customHeight="1" x14ac:dyDescent="0.35">
      <c r="A77" s="21"/>
      <c r="D77" s="21"/>
      <c r="E77" s="21"/>
    </row>
    <row r="78" spans="1:5" customFormat="1" ht="18" customHeight="1" x14ac:dyDescent="0.35">
      <c r="A78" s="21"/>
      <c r="D78" s="21"/>
      <c r="E78" s="21"/>
    </row>
    <row r="79" spans="1:5" customFormat="1" ht="18" customHeight="1" x14ac:dyDescent="0.35">
      <c r="A79" s="21"/>
      <c r="D79" s="21"/>
      <c r="E79" s="21"/>
    </row>
    <row r="80" spans="1:5" customFormat="1" ht="18" customHeight="1" x14ac:dyDescent="0.35">
      <c r="A80" s="21"/>
      <c r="D80" s="21"/>
      <c r="E80" s="21"/>
    </row>
    <row r="81" spans="1:5" customFormat="1" ht="18" customHeight="1" x14ac:dyDescent="0.35">
      <c r="A81" s="21"/>
      <c r="D81" s="21"/>
      <c r="E81" s="21"/>
    </row>
    <row r="82" spans="1:5" customFormat="1" ht="18" customHeight="1" x14ac:dyDescent="0.35">
      <c r="A82" s="21"/>
      <c r="D82" s="21"/>
      <c r="E82" s="21"/>
    </row>
    <row r="83" spans="1:5" customFormat="1" ht="18" customHeight="1" x14ac:dyDescent="0.35">
      <c r="A83" s="21"/>
      <c r="D83" s="21"/>
      <c r="E83" s="21"/>
    </row>
    <row r="84" spans="1:5" customFormat="1" ht="18" customHeight="1" x14ac:dyDescent="0.35">
      <c r="A84" s="21"/>
      <c r="D84" s="21"/>
      <c r="E84" s="21"/>
    </row>
    <row r="85" spans="1:5" customFormat="1" ht="18" customHeight="1" x14ac:dyDescent="0.35">
      <c r="A85" s="21"/>
      <c r="D85" s="21"/>
      <c r="E85" s="21"/>
    </row>
    <row r="86" spans="1:5" customFormat="1" ht="18" customHeight="1" x14ac:dyDescent="0.35">
      <c r="A86" s="21"/>
      <c r="D86" s="21"/>
      <c r="E86" s="21"/>
    </row>
    <row r="87" spans="1:5" customFormat="1" ht="18" customHeight="1" x14ac:dyDescent="0.35">
      <c r="A87" s="21"/>
      <c r="D87" s="21"/>
      <c r="E87" s="21"/>
    </row>
    <row r="88" spans="1:5" customFormat="1" ht="18" customHeight="1" x14ac:dyDescent="0.35">
      <c r="A88" s="21"/>
      <c r="D88" s="21"/>
      <c r="E88" s="21"/>
    </row>
    <row r="89" spans="1:5" customFormat="1" ht="18" customHeight="1" x14ac:dyDescent="0.35">
      <c r="A89" s="21"/>
      <c r="D89" s="21"/>
      <c r="E89" s="21"/>
    </row>
    <row r="90" spans="1:5" customFormat="1" ht="18" customHeight="1" x14ac:dyDescent="0.35">
      <c r="A90" s="21"/>
      <c r="D90" s="21"/>
      <c r="E90" s="21"/>
    </row>
    <row r="91" spans="1:5" customFormat="1" ht="18" customHeight="1" x14ac:dyDescent="0.35">
      <c r="A91" s="21"/>
      <c r="D91" s="21"/>
      <c r="E91" s="21"/>
    </row>
    <row r="92" spans="1:5" customFormat="1" ht="18" customHeight="1" x14ac:dyDescent="0.35">
      <c r="A92" s="21"/>
      <c r="D92" s="21"/>
      <c r="E92" s="21"/>
    </row>
    <row r="93" spans="1:5" customFormat="1" ht="18" customHeight="1" x14ac:dyDescent="0.35">
      <c r="A93" s="21"/>
      <c r="D93" s="21"/>
      <c r="E93" s="21"/>
    </row>
    <row r="94" spans="1:5" customFormat="1" ht="18" customHeight="1" x14ac:dyDescent="0.35">
      <c r="A94" s="21"/>
      <c r="D94" s="21"/>
      <c r="E94" s="21"/>
    </row>
    <row r="95" spans="1:5" customFormat="1" ht="18" customHeight="1" x14ac:dyDescent="0.35">
      <c r="A95" s="21"/>
      <c r="D95" s="21"/>
      <c r="E95" s="21"/>
    </row>
    <row r="96" spans="1:5" customFormat="1" ht="18" customHeight="1" x14ac:dyDescent="0.35">
      <c r="A96" s="21"/>
      <c r="D96" s="21"/>
      <c r="E96" s="21"/>
    </row>
    <row r="97" spans="1:5" customFormat="1" ht="18" customHeight="1" x14ac:dyDescent="0.35">
      <c r="A97" s="21"/>
      <c r="D97" s="21"/>
      <c r="E97" s="21"/>
    </row>
    <row r="98" spans="1:5" customFormat="1" ht="18" customHeight="1" x14ac:dyDescent="0.35">
      <c r="A98" s="21"/>
      <c r="D98" s="21"/>
      <c r="E98" s="21"/>
    </row>
    <row r="99" spans="1:5" customFormat="1" ht="18" customHeight="1" x14ac:dyDescent="0.35">
      <c r="A99" s="21"/>
      <c r="D99" s="21"/>
      <c r="E99" s="21"/>
    </row>
    <row r="100" spans="1:5" customFormat="1" ht="18" customHeight="1" x14ac:dyDescent="0.35">
      <c r="A100" s="21"/>
      <c r="D100" s="21"/>
      <c r="E100" s="21"/>
    </row>
    <row r="101" spans="1:5" customFormat="1" ht="18" customHeight="1" x14ac:dyDescent="0.35">
      <c r="A101" s="21"/>
      <c r="D101" s="21"/>
      <c r="E101" s="21"/>
    </row>
    <row r="102" spans="1:5" customFormat="1" ht="18" customHeight="1" x14ac:dyDescent="0.35">
      <c r="A102" s="21"/>
      <c r="D102" s="21"/>
      <c r="E102" s="21"/>
    </row>
    <row r="103" spans="1:5" customFormat="1" ht="18" customHeight="1" x14ac:dyDescent="0.35">
      <c r="A103" s="21"/>
      <c r="D103" s="21"/>
      <c r="E103" s="21"/>
    </row>
    <row r="104" spans="1:5" customFormat="1" ht="18" customHeight="1" x14ac:dyDescent="0.35">
      <c r="A104" s="21"/>
      <c r="D104" s="21"/>
      <c r="E104" s="21"/>
    </row>
    <row r="105" spans="1:5" customFormat="1" ht="18" customHeight="1" x14ac:dyDescent="0.35">
      <c r="A105" s="21"/>
      <c r="D105" s="21"/>
      <c r="E105" s="21"/>
    </row>
    <row r="106" spans="1:5" customFormat="1" ht="18" customHeight="1" x14ac:dyDescent="0.35">
      <c r="A106" s="21"/>
      <c r="D106" s="21"/>
      <c r="E106" s="21"/>
    </row>
    <row r="107" spans="1:5" customFormat="1" ht="18" customHeight="1" x14ac:dyDescent="0.35">
      <c r="A107" s="21"/>
      <c r="D107" s="21"/>
      <c r="E107" s="21"/>
    </row>
    <row r="108" spans="1:5" customFormat="1" ht="18" customHeight="1" x14ac:dyDescent="0.35">
      <c r="A108" s="21"/>
      <c r="D108" s="21"/>
      <c r="E108" s="21"/>
    </row>
    <row r="109" spans="1:5" customFormat="1" ht="18" customHeight="1" x14ac:dyDescent="0.35">
      <c r="A109" s="21"/>
      <c r="D109" s="21"/>
      <c r="E109" s="21"/>
    </row>
    <row r="110" spans="1:5" customFormat="1" ht="18" customHeight="1" x14ac:dyDescent="0.35">
      <c r="A110" s="21"/>
      <c r="D110" s="21"/>
      <c r="E110" s="21"/>
    </row>
    <row r="111" spans="1:5" customFormat="1" ht="18" customHeight="1" x14ac:dyDescent="0.35">
      <c r="A111" s="21"/>
      <c r="D111" s="21"/>
      <c r="E111" s="21"/>
    </row>
    <row r="112" spans="1:5" customFormat="1" ht="18" customHeight="1" x14ac:dyDescent="0.35">
      <c r="A112" s="21"/>
      <c r="D112" s="21"/>
      <c r="E112" s="21"/>
    </row>
    <row r="113" spans="1:5" customFormat="1" ht="18" customHeight="1" x14ac:dyDescent="0.35">
      <c r="A113" s="21"/>
      <c r="D113" s="21"/>
      <c r="E113" s="21"/>
    </row>
    <row r="114" spans="1:5" customFormat="1" ht="18" customHeight="1" x14ac:dyDescent="0.35">
      <c r="A114" s="21"/>
      <c r="D114" s="21"/>
      <c r="E114" s="21"/>
    </row>
    <row r="115" spans="1:5" customFormat="1" ht="18" customHeight="1" x14ac:dyDescent="0.35">
      <c r="A115" s="21"/>
      <c r="D115" s="21"/>
      <c r="E115" s="21"/>
    </row>
    <row r="116" spans="1:5" customFormat="1" ht="18" customHeight="1" x14ac:dyDescent="0.35">
      <c r="A116" s="21"/>
      <c r="D116" s="21"/>
      <c r="E116" s="21"/>
    </row>
    <row r="117" spans="1:5" customFormat="1" ht="18" customHeight="1" x14ac:dyDescent="0.35">
      <c r="A117" s="21"/>
      <c r="D117" s="21"/>
      <c r="E117" s="21"/>
    </row>
    <row r="118" spans="1:5" customFormat="1" ht="18" customHeight="1" x14ac:dyDescent="0.35">
      <c r="A118" s="21"/>
      <c r="D118" s="21"/>
      <c r="E118" s="21"/>
    </row>
    <row r="119" spans="1:5" customFormat="1" ht="18" customHeight="1" x14ac:dyDescent="0.35">
      <c r="A119" s="21"/>
      <c r="D119" s="21"/>
      <c r="E119" s="21"/>
    </row>
    <row r="120" spans="1:5" customFormat="1" ht="18" customHeight="1" x14ac:dyDescent="0.35">
      <c r="A120" s="21"/>
      <c r="D120" s="21"/>
      <c r="E120" s="21"/>
    </row>
    <row r="121" spans="1:5" customFormat="1" ht="18" customHeight="1" x14ac:dyDescent="0.35">
      <c r="A121" s="21"/>
      <c r="D121" s="21"/>
      <c r="E121" s="21"/>
    </row>
    <row r="122" spans="1:5" customFormat="1" ht="18" customHeight="1" x14ac:dyDescent="0.35">
      <c r="A122" s="21"/>
      <c r="D122" s="21"/>
      <c r="E122" s="21"/>
    </row>
    <row r="123" spans="1:5" customFormat="1" ht="18" customHeight="1" x14ac:dyDescent="0.35">
      <c r="A123" s="21"/>
      <c r="D123" s="21"/>
      <c r="E123" s="21"/>
    </row>
    <row r="124" spans="1:5" customFormat="1" ht="18" customHeight="1" x14ac:dyDescent="0.35">
      <c r="A124" s="21"/>
      <c r="D124" s="21"/>
      <c r="E124" s="21"/>
    </row>
    <row r="125" spans="1:5" customFormat="1" ht="18" customHeight="1" x14ac:dyDescent="0.35">
      <c r="A125" s="21"/>
      <c r="D125" s="21"/>
      <c r="E125" s="21"/>
    </row>
    <row r="126" spans="1:5" customFormat="1" ht="18" customHeight="1" x14ac:dyDescent="0.35">
      <c r="A126" s="21"/>
      <c r="D126" s="21"/>
      <c r="E126" s="21"/>
    </row>
    <row r="127" spans="1:5" customFormat="1" ht="18" customHeight="1" x14ac:dyDescent="0.35">
      <c r="A127" s="21"/>
      <c r="D127" s="21"/>
      <c r="E127" s="21"/>
    </row>
    <row r="128" spans="1:5" customFormat="1" ht="18" customHeight="1" x14ac:dyDescent="0.35">
      <c r="A128" s="21"/>
      <c r="D128" s="21"/>
      <c r="E128" s="21"/>
    </row>
    <row r="129" spans="1:5" customFormat="1" ht="18" customHeight="1" x14ac:dyDescent="0.35">
      <c r="A129" s="21"/>
      <c r="D129" s="21"/>
      <c r="E129" s="21"/>
    </row>
    <row r="130" spans="1:5" customFormat="1" ht="18" customHeight="1" x14ac:dyDescent="0.35">
      <c r="A130" s="21"/>
      <c r="D130" s="21"/>
      <c r="E130" s="21"/>
    </row>
    <row r="131" spans="1:5" customFormat="1" ht="18" customHeight="1" x14ac:dyDescent="0.35">
      <c r="A131" s="21"/>
      <c r="D131" s="21"/>
      <c r="E131" s="21"/>
    </row>
    <row r="132" spans="1:5" customFormat="1" ht="18" customHeight="1" x14ac:dyDescent="0.35">
      <c r="A132" s="21"/>
      <c r="D132" s="21"/>
      <c r="E132" s="21"/>
    </row>
    <row r="133" spans="1:5" customFormat="1" ht="18" customHeight="1" x14ac:dyDescent="0.35">
      <c r="A133" s="21"/>
      <c r="D133" s="21"/>
      <c r="E133" s="21"/>
    </row>
    <row r="134" spans="1:5" customFormat="1" ht="18" customHeight="1" x14ac:dyDescent="0.35">
      <c r="A134" s="21"/>
      <c r="D134" s="21"/>
      <c r="E134" s="21"/>
    </row>
    <row r="135" spans="1:5" customFormat="1" ht="18" customHeight="1" x14ac:dyDescent="0.35">
      <c r="A135" s="21"/>
      <c r="D135" s="21"/>
      <c r="E135" s="21"/>
    </row>
    <row r="136" spans="1:5" customFormat="1" ht="18" customHeight="1" x14ac:dyDescent="0.35">
      <c r="A136" s="21"/>
      <c r="D136" s="21"/>
      <c r="E136" s="21"/>
    </row>
    <row r="137" spans="1:5" customFormat="1" ht="18" customHeight="1" x14ac:dyDescent="0.35">
      <c r="A137" s="21"/>
      <c r="D137" s="21"/>
      <c r="E137" s="21"/>
    </row>
    <row r="138" spans="1:5" customFormat="1" ht="18" customHeight="1" x14ac:dyDescent="0.35">
      <c r="A138" s="21"/>
      <c r="D138" s="21"/>
      <c r="E138" s="21"/>
    </row>
    <row r="139" spans="1:5" customFormat="1" ht="18" customHeight="1" x14ac:dyDescent="0.35">
      <c r="A139" s="21"/>
      <c r="D139" s="21"/>
      <c r="E139" s="21"/>
    </row>
    <row r="140" spans="1:5" customFormat="1" ht="18" customHeight="1" x14ac:dyDescent="0.35">
      <c r="A140" s="21"/>
      <c r="D140" s="21"/>
      <c r="E140" s="21"/>
    </row>
    <row r="141" spans="1:5" customFormat="1" ht="18" customHeight="1" x14ac:dyDescent="0.35">
      <c r="A141" s="21"/>
      <c r="D141" s="21"/>
      <c r="E141" s="21"/>
    </row>
    <row r="142" spans="1:5" customFormat="1" ht="18" customHeight="1" x14ac:dyDescent="0.35">
      <c r="A142" s="21"/>
      <c r="D142" s="21"/>
      <c r="E142" s="21"/>
    </row>
    <row r="143" spans="1:5" customFormat="1" ht="18" customHeight="1" x14ac:dyDescent="0.35">
      <c r="A143" s="21"/>
      <c r="D143" s="21"/>
      <c r="E143" s="21"/>
    </row>
    <row r="144" spans="1:5" customFormat="1" ht="18" customHeight="1" x14ac:dyDescent="0.35">
      <c r="A144" s="21"/>
      <c r="D144" s="21"/>
      <c r="E144" s="21"/>
    </row>
    <row r="145" spans="1:5" customFormat="1" ht="18" customHeight="1" x14ac:dyDescent="0.35">
      <c r="A145" s="21"/>
      <c r="D145" s="21"/>
      <c r="E145" s="21"/>
    </row>
    <row r="146" spans="1:5" customFormat="1" ht="18" customHeight="1" x14ac:dyDescent="0.35">
      <c r="A146" s="21"/>
      <c r="D146" s="21"/>
      <c r="E146" s="21"/>
    </row>
    <row r="147" spans="1:5" customFormat="1" ht="18" customHeight="1" x14ac:dyDescent="0.35">
      <c r="A147" s="21"/>
      <c r="D147" s="21"/>
      <c r="E147" s="21"/>
    </row>
    <row r="148" spans="1:5" customFormat="1" ht="18" customHeight="1" x14ac:dyDescent="0.35">
      <c r="A148" s="21"/>
      <c r="D148" s="21"/>
      <c r="E148" s="21"/>
    </row>
    <row r="149" spans="1:5" customFormat="1" ht="18" customHeight="1" x14ac:dyDescent="0.35">
      <c r="A149" s="21"/>
      <c r="D149" s="21"/>
      <c r="E149" s="21"/>
    </row>
    <row r="150" spans="1:5" customFormat="1" ht="18" customHeight="1" x14ac:dyDescent="0.35">
      <c r="A150" s="21"/>
      <c r="D150" s="21"/>
      <c r="E150" s="21"/>
    </row>
    <row r="151" spans="1:5" customFormat="1" ht="18" customHeight="1" x14ac:dyDescent="0.35">
      <c r="A151" s="21"/>
      <c r="D151" s="21"/>
      <c r="E151" s="21"/>
    </row>
    <row r="152" spans="1:5" customFormat="1" ht="18" customHeight="1" x14ac:dyDescent="0.35">
      <c r="A152" s="21"/>
      <c r="D152" s="21"/>
      <c r="E152" s="21"/>
    </row>
    <row r="153" spans="1:5" customFormat="1" ht="18" customHeight="1" x14ac:dyDescent="0.35">
      <c r="A153" s="21"/>
      <c r="D153" s="21"/>
      <c r="E153" s="21"/>
    </row>
    <row r="154" spans="1:5" customFormat="1" ht="18" customHeight="1" x14ac:dyDescent="0.35">
      <c r="A154" s="21"/>
      <c r="D154" s="21"/>
      <c r="E154" s="21"/>
    </row>
    <row r="155" spans="1:5" customFormat="1" ht="18" customHeight="1" x14ac:dyDescent="0.35">
      <c r="A155" s="21"/>
      <c r="D155" s="21"/>
      <c r="E155" s="21"/>
    </row>
    <row r="156" spans="1:5" customFormat="1" ht="18" customHeight="1" x14ac:dyDescent="0.35">
      <c r="A156" s="21"/>
      <c r="D156" s="21"/>
      <c r="E156" s="21"/>
    </row>
    <row r="157" spans="1:5" customFormat="1" ht="18" customHeight="1" x14ac:dyDescent="0.35">
      <c r="A157" s="21"/>
      <c r="D157" s="21"/>
      <c r="E157" s="21"/>
    </row>
    <row r="158" spans="1:5" customFormat="1" ht="18" customHeight="1" x14ac:dyDescent="0.35">
      <c r="A158" s="21"/>
      <c r="D158" s="21"/>
      <c r="E158" s="21"/>
    </row>
    <row r="159" spans="1:5" customFormat="1" ht="18" customHeight="1" x14ac:dyDescent="0.35">
      <c r="A159" s="21"/>
      <c r="D159" s="21"/>
      <c r="E159" s="21"/>
    </row>
    <row r="160" spans="1:5" customFormat="1" ht="18" customHeight="1" x14ac:dyDescent="0.35">
      <c r="A160" s="21"/>
      <c r="D160" s="21"/>
      <c r="E160" s="21"/>
    </row>
    <row r="161" spans="1:5" customFormat="1" ht="18" customHeight="1" x14ac:dyDescent="0.35">
      <c r="A161" s="21"/>
      <c r="D161" s="21"/>
      <c r="E161" s="21"/>
    </row>
    <row r="162" spans="1:5" customFormat="1" ht="18" customHeight="1" x14ac:dyDescent="0.35">
      <c r="A162" s="21"/>
      <c r="D162" s="21"/>
      <c r="E162" s="21"/>
    </row>
    <row r="163" spans="1:5" customFormat="1" ht="18" customHeight="1" x14ac:dyDescent="0.35">
      <c r="A163" s="21"/>
      <c r="D163" s="21"/>
      <c r="E163" s="21"/>
    </row>
    <row r="164" spans="1:5" customFormat="1" ht="18" customHeight="1" x14ac:dyDescent="0.35">
      <c r="A164" s="21"/>
      <c r="D164" s="21"/>
      <c r="E164" s="21"/>
    </row>
    <row r="165" spans="1:5" customFormat="1" ht="18" customHeight="1" x14ac:dyDescent="0.35">
      <c r="A165" s="21"/>
      <c r="D165" s="21"/>
      <c r="E165" s="21"/>
    </row>
    <row r="166" spans="1:5" customFormat="1" ht="18" customHeight="1" x14ac:dyDescent="0.35">
      <c r="A166" s="21"/>
      <c r="D166" s="21"/>
      <c r="E166" s="21"/>
    </row>
    <row r="167" spans="1:5" customFormat="1" ht="18" customHeight="1" x14ac:dyDescent="0.35">
      <c r="A167" s="21"/>
      <c r="D167" s="21"/>
      <c r="E167" s="21"/>
    </row>
    <row r="168" spans="1:5" customFormat="1" ht="18" customHeight="1" x14ac:dyDescent="0.35">
      <c r="A168" s="21"/>
      <c r="D168" s="21"/>
      <c r="E168" s="21"/>
    </row>
    <row r="169" spans="1:5" customFormat="1" ht="18" customHeight="1" x14ac:dyDescent="0.35">
      <c r="A169" s="21"/>
      <c r="D169" s="21"/>
      <c r="E169" s="21"/>
    </row>
    <row r="170" spans="1:5" customFormat="1" ht="18" customHeight="1" x14ac:dyDescent="0.35">
      <c r="A170" s="21"/>
      <c r="D170" s="21"/>
      <c r="E170" s="21"/>
    </row>
    <row r="171" spans="1:5" customFormat="1" ht="18" customHeight="1" x14ac:dyDescent="0.35">
      <c r="A171" s="21"/>
      <c r="D171" s="21"/>
      <c r="E171" s="21"/>
    </row>
    <row r="172" spans="1:5" customFormat="1" ht="18" customHeight="1" x14ac:dyDescent="0.35">
      <c r="A172" s="21"/>
      <c r="D172" s="21"/>
      <c r="E172" s="21"/>
    </row>
    <row r="173" spans="1:5" customFormat="1" ht="18" customHeight="1" x14ac:dyDescent="0.35">
      <c r="A173" s="21"/>
      <c r="D173" s="21"/>
      <c r="E173" s="21"/>
    </row>
    <row r="174" spans="1:5" customFormat="1" ht="18" customHeight="1" x14ac:dyDescent="0.35">
      <c r="A174" s="21"/>
      <c r="D174" s="21"/>
      <c r="E174" s="21"/>
    </row>
    <row r="175" spans="1:5" customFormat="1" ht="18" customHeight="1" x14ac:dyDescent="0.35">
      <c r="A175" s="21"/>
      <c r="D175" s="21"/>
      <c r="E175" s="21"/>
    </row>
    <row r="176" spans="1:5" customFormat="1" ht="18" customHeight="1" x14ac:dyDescent="0.35">
      <c r="A176" s="21"/>
      <c r="D176" s="21"/>
      <c r="E176" s="21"/>
    </row>
    <row r="177" spans="1:5" customFormat="1" ht="18" customHeight="1" x14ac:dyDescent="0.35">
      <c r="A177" s="21"/>
      <c r="D177" s="21"/>
      <c r="E177" s="21"/>
    </row>
    <row r="178" spans="1:5" customFormat="1" ht="18" customHeight="1" x14ac:dyDescent="0.35">
      <c r="A178" s="21"/>
      <c r="D178" s="21"/>
      <c r="E178" s="21"/>
    </row>
    <row r="179" spans="1:5" customFormat="1" ht="18" customHeight="1" x14ac:dyDescent="0.35">
      <c r="A179" s="21"/>
      <c r="D179" s="21"/>
      <c r="E179" s="21"/>
    </row>
    <row r="180" spans="1:5" customFormat="1" ht="18" customHeight="1" x14ac:dyDescent="0.35">
      <c r="A180" s="21"/>
      <c r="D180" s="21"/>
      <c r="E180" s="21"/>
    </row>
    <row r="181" spans="1:5" customFormat="1" ht="18" customHeight="1" x14ac:dyDescent="0.35">
      <c r="A181" s="21"/>
      <c r="D181" s="21"/>
      <c r="E181" s="21"/>
    </row>
    <row r="182" spans="1:5" customFormat="1" ht="18" customHeight="1" x14ac:dyDescent="0.35">
      <c r="A182" s="21"/>
      <c r="D182" s="21"/>
      <c r="E182" s="21"/>
    </row>
    <row r="183" spans="1:5" customFormat="1" ht="18" customHeight="1" x14ac:dyDescent="0.35">
      <c r="A183" s="21"/>
      <c r="D183" s="21"/>
      <c r="E183" s="21"/>
    </row>
    <row r="184" spans="1:5" customFormat="1" ht="18" customHeight="1" x14ac:dyDescent="0.35">
      <c r="A184" s="21"/>
      <c r="D184" s="21"/>
      <c r="E184" s="21"/>
    </row>
    <row r="185" spans="1:5" customFormat="1" ht="18" customHeight="1" x14ac:dyDescent="0.35">
      <c r="A185" s="21"/>
      <c r="D185" s="21"/>
      <c r="E185" s="21"/>
    </row>
    <row r="186" spans="1:5" customFormat="1" ht="18" customHeight="1" x14ac:dyDescent="0.35">
      <c r="A186" s="21"/>
      <c r="D186" s="21"/>
      <c r="E186" s="21"/>
    </row>
    <row r="187" spans="1:5" customFormat="1" ht="18" customHeight="1" x14ac:dyDescent="0.35">
      <c r="A187" s="21"/>
      <c r="D187" s="21"/>
      <c r="E187" s="21"/>
    </row>
    <row r="188" spans="1:5" customFormat="1" ht="18" customHeight="1" x14ac:dyDescent="0.35">
      <c r="A188" s="21"/>
      <c r="D188" s="21"/>
      <c r="E188" s="21"/>
    </row>
    <row r="189" spans="1:5" customFormat="1" ht="18" customHeight="1" x14ac:dyDescent="0.35">
      <c r="A189" s="21"/>
      <c r="D189" s="21"/>
      <c r="E189" s="21"/>
    </row>
    <row r="190" spans="1:5" customFormat="1" ht="18" customHeight="1" x14ac:dyDescent="0.35">
      <c r="A190" s="21"/>
      <c r="D190" s="21"/>
      <c r="E190" s="21"/>
    </row>
    <row r="191" spans="1:5" customFormat="1" ht="18" customHeight="1" x14ac:dyDescent="0.35">
      <c r="A191" s="21"/>
      <c r="D191" s="21"/>
      <c r="E191" s="21"/>
    </row>
    <row r="192" spans="1:5" customFormat="1" ht="18" customHeight="1" x14ac:dyDescent="0.35">
      <c r="A192" s="21"/>
      <c r="D192" s="21"/>
      <c r="E192" s="21"/>
    </row>
    <row r="193" spans="1:5" customFormat="1" ht="18" customHeight="1" x14ac:dyDescent="0.35">
      <c r="A193" s="21"/>
      <c r="D193" s="21"/>
      <c r="E193" s="21"/>
    </row>
    <row r="194" spans="1:5" customFormat="1" ht="18" customHeight="1" x14ac:dyDescent="0.35">
      <c r="A194" s="21"/>
      <c r="D194" s="21"/>
      <c r="E194" s="21"/>
    </row>
    <row r="195" spans="1:5" customFormat="1" ht="18" customHeight="1" x14ac:dyDescent="0.35">
      <c r="A195" s="21"/>
      <c r="D195" s="21"/>
      <c r="E195" s="21"/>
    </row>
    <row r="196" spans="1:5" customFormat="1" ht="18" customHeight="1" x14ac:dyDescent="0.35">
      <c r="A196" s="21"/>
      <c r="D196" s="21"/>
      <c r="E196" s="21"/>
    </row>
    <row r="197" spans="1:5" customFormat="1" ht="18" customHeight="1" x14ac:dyDescent="0.35">
      <c r="A197" s="21"/>
      <c r="D197" s="21"/>
      <c r="E197" s="21"/>
    </row>
    <row r="198" spans="1:5" customFormat="1" ht="18" customHeight="1" x14ac:dyDescent="0.35">
      <c r="A198" s="21"/>
      <c r="D198" s="21"/>
      <c r="E198" s="21"/>
    </row>
    <row r="199" spans="1:5" customFormat="1" ht="18" customHeight="1" x14ac:dyDescent="0.35">
      <c r="A199" s="21"/>
      <c r="D199" s="21"/>
      <c r="E199" s="21"/>
    </row>
    <row r="200" spans="1:5" customFormat="1" ht="18" customHeight="1" x14ac:dyDescent="0.35">
      <c r="A200" s="21"/>
      <c r="D200" s="21"/>
      <c r="E200" s="21"/>
    </row>
    <row r="201" spans="1:5" customFormat="1" ht="18" customHeight="1" x14ac:dyDescent="0.35">
      <c r="A201" s="21"/>
      <c r="D201" s="21"/>
      <c r="E201" s="21"/>
    </row>
    <row r="202" spans="1:5" customFormat="1" ht="18" customHeight="1" x14ac:dyDescent="0.35">
      <c r="A202" s="21"/>
      <c r="D202" s="21"/>
      <c r="E202" s="21"/>
    </row>
    <row r="203" spans="1:5" customFormat="1" ht="18" customHeight="1" x14ac:dyDescent="0.35">
      <c r="A203" s="21"/>
      <c r="D203" s="21"/>
      <c r="E203" s="21"/>
    </row>
    <row r="204" spans="1:5" customFormat="1" ht="18" customHeight="1" x14ac:dyDescent="0.35">
      <c r="A204" s="21"/>
      <c r="D204" s="21"/>
      <c r="E204" s="21"/>
    </row>
    <row r="205" spans="1:5" customFormat="1" ht="18" customHeight="1" x14ac:dyDescent="0.35">
      <c r="A205" s="21"/>
      <c r="D205" s="21"/>
      <c r="E205" s="21"/>
    </row>
    <row r="206" spans="1:5" customFormat="1" ht="18" customHeight="1" x14ac:dyDescent="0.35">
      <c r="A206" s="21"/>
      <c r="D206" s="21"/>
      <c r="E206" s="21"/>
    </row>
    <row r="207" spans="1:5" customFormat="1" ht="18" customHeight="1" x14ac:dyDescent="0.35">
      <c r="A207" s="21"/>
      <c r="D207" s="21"/>
      <c r="E207" s="21"/>
    </row>
    <row r="208" spans="1:5" customFormat="1" ht="18" customHeight="1" x14ac:dyDescent="0.35">
      <c r="A208" s="21"/>
      <c r="D208" s="21"/>
      <c r="E208" s="21"/>
    </row>
    <row r="209" spans="1:5" customFormat="1" ht="18" customHeight="1" x14ac:dyDescent="0.35">
      <c r="A209" s="21"/>
      <c r="D209" s="21"/>
      <c r="E209" s="21"/>
    </row>
    <row r="210" spans="1:5" customFormat="1" ht="18" customHeight="1" x14ac:dyDescent="0.35">
      <c r="A210" s="21"/>
      <c r="D210" s="21"/>
      <c r="E210" s="21"/>
    </row>
    <row r="211" spans="1:5" customFormat="1" ht="18" customHeight="1" x14ac:dyDescent="0.35">
      <c r="A211" s="21"/>
      <c r="D211" s="21"/>
      <c r="E211" s="21"/>
    </row>
    <row r="212" spans="1:5" customFormat="1" ht="18" customHeight="1" x14ac:dyDescent="0.35">
      <c r="A212" s="21"/>
      <c r="D212" s="21"/>
      <c r="E212" s="21"/>
    </row>
    <row r="213" spans="1:5" customFormat="1" ht="18" customHeight="1" x14ac:dyDescent="0.35">
      <c r="A213" s="21"/>
      <c r="D213" s="21"/>
      <c r="E213" s="21"/>
    </row>
    <row r="214" spans="1:5" customFormat="1" ht="18" customHeight="1" x14ac:dyDescent="0.35">
      <c r="A214" s="21"/>
      <c r="D214" s="21"/>
      <c r="E214" s="21"/>
    </row>
    <row r="215" spans="1:5" customFormat="1" ht="18" customHeight="1" x14ac:dyDescent="0.35">
      <c r="A215" s="21"/>
      <c r="D215" s="21"/>
      <c r="E215" s="21"/>
    </row>
    <row r="216" spans="1:5" customFormat="1" ht="18" customHeight="1" x14ac:dyDescent="0.35">
      <c r="A216" s="21"/>
      <c r="D216" s="21"/>
      <c r="E216" s="21"/>
    </row>
    <row r="217" spans="1:5" customFormat="1" ht="18" customHeight="1" x14ac:dyDescent="0.35">
      <c r="A217" s="21"/>
      <c r="D217" s="21"/>
      <c r="E217" s="21"/>
    </row>
    <row r="218" spans="1:5" customFormat="1" ht="18" customHeight="1" x14ac:dyDescent="0.35">
      <c r="A218" s="21"/>
      <c r="D218" s="21"/>
      <c r="E218" s="21"/>
    </row>
    <row r="219" spans="1:5" customFormat="1" ht="18" customHeight="1" x14ac:dyDescent="0.35">
      <c r="A219" s="21"/>
      <c r="D219" s="21"/>
      <c r="E219" s="21"/>
    </row>
    <row r="220" spans="1:5" customFormat="1" ht="18" customHeight="1" x14ac:dyDescent="0.35">
      <c r="A220" s="21"/>
      <c r="D220" s="21"/>
      <c r="E220" s="21"/>
    </row>
    <row r="221" spans="1:5" customFormat="1" ht="18" customHeight="1" x14ac:dyDescent="0.35">
      <c r="A221" s="21"/>
      <c r="D221" s="21"/>
      <c r="E221" s="21"/>
    </row>
    <row r="222" spans="1:5" customFormat="1" ht="18" customHeight="1" x14ac:dyDescent="0.35">
      <c r="A222" s="21"/>
      <c r="D222" s="21"/>
      <c r="E222" s="21"/>
    </row>
    <row r="223" spans="1:5" customFormat="1" ht="18" customHeight="1" x14ac:dyDescent="0.35">
      <c r="A223" s="21"/>
      <c r="D223" s="21"/>
      <c r="E223" s="21"/>
    </row>
    <row r="224" spans="1:5" customFormat="1" ht="18" customHeight="1" x14ac:dyDescent="0.35">
      <c r="A224" s="21"/>
      <c r="D224" s="21"/>
      <c r="E224" s="21"/>
    </row>
    <row r="225" spans="1:5" customFormat="1" ht="18" customHeight="1" x14ac:dyDescent="0.35">
      <c r="A225" s="21"/>
      <c r="D225" s="21"/>
      <c r="E225" s="21"/>
    </row>
    <row r="226" spans="1:5" customFormat="1" ht="18" customHeight="1" x14ac:dyDescent="0.35">
      <c r="A226" s="21"/>
      <c r="D226" s="21"/>
      <c r="E226" s="21"/>
    </row>
    <row r="227" spans="1:5" customFormat="1" ht="18" customHeight="1" x14ac:dyDescent="0.35">
      <c r="A227" s="21"/>
      <c r="D227" s="21"/>
      <c r="E227" s="21"/>
    </row>
    <row r="228" spans="1:5" customFormat="1" ht="18" customHeight="1" x14ac:dyDescent="0.35">
      <c r="A228" s="21"/>
      <c r="D228" s="21"/>
      <c r="E228" s="21"/>
    </row>
    <row r="229" spans="1:5" customFormat="1" ht="18" customHeight="1" x14ac:dyDescent="0.35">
      <c r="A229" s="21"/>
      <c r="D229" s="21"/>
      <c r="E229" s="21"/>
    </row>
    <row r="230" spans="1:5" customFormat="1" ht="18" customHeight="1" x14ac:dyDescent="0.35">
      <c r="A230" s="21"/>
      <c r="D230" s="21"/>
      <c r="E230" s="21"/>
    </row>
    <row r="231" spans="1:5" customFormat="1" ht="18" customHeight="1" x14ac:dyDescent="0.35">
      <c r="A231" s="21"/>
      <c r="D231" s="21"/>
      <c r="E231" s="21"/>
    </row>
    <row r="232" spans="1:5" customFormat="1" ht="18" customHeight="1" x14ac:dyDescent="0.35">
      <c r="A232" s="21"/>
      <c r="D232" s="21"/>
      <c r="E232" s="21"/>
    </row>
    <row r="233" spans="1:5" customFormat="1" ht="18" customHeight="1" x14ac:dyDescent="0.35">
      <c r="A233" s="21"/>
      <c r="D233" s="21"/>
      <c r="E233" s="21"/>
    </row>
    <row r="234" spans="1:5" customFormat="1" ht="18" customHeight="1" x14ac:dyDescent="0.35">
      <c r="A234" s="21"/>
      <c r="D234" s="21"/>
      <c r="E234" s="21"/>
    </row>
    <row r="235" spans="1:5" customFormat="1" ht="18" customHeight="1" x14ac:dyDescent="0.35">
      <c r="A235" s="21"/>
      <c r="D235" s="21"/>
      <c r="E235" s="21"/>
    </row>
    <row r="236" spans="1:5" customFormat="1" ht="18" customHeight="1" x14ac:dyDescent="0.35">
      <c r="A236" s="21"/>
      <c r="D236" s="21"/>
      <c r="E236" s="21"/>
    </row>
    <row r="237" spans="1:5" customFormat="1" ht="18" customHeight="1" x14ac:dyDescent="0.35">
      <c r="A237" s="21"/>
      <c r="D237" s="21"/>
      <c r="E237" s="21"/>
    </row>
    <row r="238" spans="1:5" customFormat="1" ht="18" customHeight="1" x14ac:dyDescent="0.35">
      <c r="A238" s="21"/>
      <c r="D238" s="21"/>
      <c r="E238" s="21"/>
    </row>
    <row r="239" spans="1:5" customFormat="1" ht="18" customHeight="1" x14ac:dyDescent="0.35">
      <c r="A239" s="21"/>
      <c r="D239" s="21"/>
      <c r="E239" s="21"/>
    </row>
    <row r="240" spans="1:5" customFormat="1" ht="18" customHeight="1" x14ac:dyDescent="0.35">
      <c r="A240" s="21"/>
      <c r="D240" s="21"/>
      <c r="E240" s="21"/>
    </row>
    <row r="241" spans="1:5" customFormat="1" ht="18" customHeight="1" x14ac:dyDescent="0.35">
      <c r="A241" s="21"/>
      <c r="D241" s="21"/>
      <c r="E241" s="21"/>
    </row>
    <row r="242" spans="1:5" customFormat="1" ht="18" customHeight="1" x14ac:dyDescent="0.35">
      <c r="A242" s="21"/>
      <c r="D242" s="21"/>
      <c r="E242" s="21"/>
    </row>
    <row r="243" spans="1:5" customFormat="1" ht="18" customHeight="1" x14ac:dyDescent="0.35">
      <c r="A243" s="21"/>
      <c r="D243" s="21"/>
      <c r="E243" s="21"/>
    </row>
    <row r="244" spans="1:5" customFormat="1" ht="18" customHeight="1" x14ac:dyDescent="0.35">
      <c r="A244" s="21"/>
      <c r="D244" s="21"/>
      <c r="E244" s="21"/>
    </row>
    <row r="245" spans="1:5" customFormat="1" ht="18" customHeight="1" x14ac:dyDescent="0.35">
      <c r="A245" s="21"/>
      <c r="D245" s="21"/>
      <c r="E245" s="21"/>
    </row>
    <row r="246" spans="1:5" customFormat="1" ht="18" customHeight="1" x14ac:dyDescent="0.35">
      <c r="A246" s="21"/>
      <c r="D246" s="21"/>
      <c r="E246" s="21"/>
    </row>
    <row r="247" spans="1:5" customFormat="1" ht="18" customHeight="1" x14ac:dyDescent="0.35">
      <c r="A247" s="21"/>
      <c r="D247" s="21"/>
      <c r="E247" s="21"/>
    </row>
    <row r="248" spans="1:5" customFormat="1" ht="18" customHeight="1" x14ac:dyDescent="0.35">
      <c r="A248" s="21"/>
      <c r="D248" s="21"/>
      <c r="E248" s="21"/>
    </row>
    <row r="249" spans="1:5" customFormat="1" ht="18" customHeight="1" x14ac:dyDescent="0.35">
      <c r="A249" s="21"/>
      <c r="D249" s="21"/>
      <c r="E249" s="21"/>
    </row>
    <row r="250" spans="1:5" customFormat="1" ht="18" customHeight="1" x14ac:dyDescent="0.35">
      <c r="A250" s="21"/>
      <c r="D250" s="21"/>
      <c r="E250" s="21"/>
    </row>
    <row r="251" spans="1:5" customFormat="1" ht="18" customHeight="1" x14ac:dyDescent="0.35">
      <c r="A251" s="21"/>
      <c r="D251" s="21"/>
      <c r="E251" s="21"/>
    </row>
    <row r="252" spans="1:5" customFormat="1" ht="18" customHeight="1" x14ac:dyDescent="0.35">
      <c r="A252" s="21"/>
      <c r="D252" s="21"/>
      <c r="E252" s="21"/>
    </row>
    <row r="253" spans="1:5" customFormat="1" ht="18" customHeight="1" x14ac:dyDescent="0.35">
      <c r="A253" s="21"/>
      <c r="D253" s="21"/>
      <c r="E253" s="21"/>
    </row>
    <row r="254" spans="1:5" customFormat="1" ht="18" customHeight="1" x14ac:dyDescent="0.35">
      <c r="A254" s="21"/>
      <c r="D254" s="21"/>
      <c r="E254" s="21"/>
    </row>
    <row r="255" spans="1:5" customFormat="1" ht="18" customHeight="1" x14ac:dyDescent="0.35">
      <c r="A255" s="21"/>
      <c r="D255" s="21"/>
      <c r="E255" s="21"/>
    </row>
    <row r="256" spans="1:5" customFormat="1" ht="18" customHeight="1" x14ac:dyDescent="0.35">
      <c r="A256" s="21"/>
      <c r="D256" s="21"/>
      <c r="E256" s="21"/>
    </row>
    <row r="257" spans="1:5" customFormat="1" ht="18" customHeight="1" x14ac:dyDescent="0.35">
      <c r="A257" s="21"/>
      <c r="D257" s="21"/>
      <c r="E257" s="21"/>
    </row>
    <row r="258" spans="1:5" customFormat="1" ht="18" customHeight="1" x14ac:dyDescent="0.35">
      <c r="A258" s="21"/>
      <c r="D258" s="21"/>
      <c r="E258" s="21"/>
    </row>
    <row r="259" spans="1:5" customFormat="1" ht="18" customHeight="1" x14ac:dyDescent="0.35">
      <c r="A259" s="21"/>
      <c r="D259" s="21"/>
      <c r="E259" s="21"/>
    </row>
    <row r="260" spans="1:5" customFormat="1" ht="18" customHeight="1" x14ac:dyDescent="0.35">
      <c r="A260" s="21"/>
      <c r="D260" s="21"/>
      <c r="E260" s="21"/>
    </row>
    <row r="261" spans="1:5" customFormat="1" ht="18" customHeight="1" x14ac:dyDescent="0.35">
      <c r="A261" s="21"/>
      <c r="D261" s="21"/>
      <c r="E261" s="21"/>
    </row>
    <row r="262" spans="1:5" customFormat="1" ht="18" customHeight="1" x14ac:dyDescent="0.35">
      <c r="A262" s="21"/>
      <c r="D262" s="21"/>
      <c r="E262" s="21"/>
    </row>
    <row r="263" spans="1:5" customFormat="1" ht="18" customHeight="1" x14ac:dyDescent="0.35">
      <c r="A263" s="21"/>
      <c r="D263" s="21"/>
      <c r="E263" s="21"/>
    </row>
    <row r="264" spans="1:5" customFormat="1" ht="18" customHeight="1" x14ac:dyDescent="0.35">
      <c r="A264" s="21"/>
      <c r="D264" s="21"/>
      <c r="E264" s="21"/>
    </row>
    <row r="265" spans="1:5" customFormat="1" ht="18" customHeight="1" x14ac:dyDescent="0.35">
      <c r="A265" s="21"/>
      <c r="D265" s="21"/>
      <c r="E265" s="21"/>
    </row>
    <row r="266" spans="1:5" customFormat="1" ht="18" customHeight="1" x14ac:dyDescent="0.35">
      <c r="A266" s="21"/>
      <c r="D266" s="21"/>
      <c r="E266" s="21"/>
    </row>
    <row r="267" spans="1:5" customFormat="1" ht="18" customHeight="1" x14ac:dyDescent="0.35">
      <c r="A267" s="21"/>
      <c r="D267" s="21"/>
      <c r="E267" s="21"/>
    </row>
    <row r="268" spans="1:5" customFormat="1" ht="18" customHeight="1" x14ac:dyDescent="0.35">
      <c r="A268" s="21"/>
      <c r="D268" s="21"/>
      <c r="E268" s="21"/>
    </row>
    <row r="269" spans="1:5" customFormat="1" ht="18" customHeight="1" x14ac:dyDescent="0.35">
      <c r="A269" s="21"/>
      <c r="D269" s="21"/>
      <c r="E269" s="21"/>
    </row>
    <row r="270" spans="1:5" customFormat="1" ht="18" customHeight="1" x14ac:dyDescent="0.35">
      <c r="A270" s="21"/>
      <c r="D270" s="21"/>
      <c r="E270" s="21"/>
    </row>
    <row r="271" spans="1:5" customFormat="1" ht="18" customHeight="1" x14ac:dyDescent="0.35">
      <c r="A271" s="21"/>
      <c r="D271" s="21"/>
      <c r="E271" s="21"/>
    </row>
    <row r="272" spans="1:5" customFormat="1" ht="18" customHeight="1" x14ac:dyDescent="0.35">
      <c r="A272" s="21"/>
      <c r="D272" s="21"/>
      <c r="E272" s="21"/>
    </row>
    <row r="273" spans="1:5" customFormat="1" ht="18" customHeight="1" x14ac:dyDescent="0.35">
      <c r="A273" s="21"/>
      <c r="D273" s="21"/>
      <c r="E273" s="21"/>
    </row>
    <row r="274" spans="1:5" customFormat="1" ht="18" customHeight="1" x14ac:dyDescent="0.35">
      <c r="A274" s="21"/>
      <c r="D274" s="21"/>
      <c r="E274" s="21"/>
    </row>
    <row r="275" spans="1:5" customFormat="1" ht="18" customHeight="1" x14ac:dyDescent="0.35">
      <c r="A275" s="21"/>
      <c r="D275" s="21"/>
      <c r="E275" s="21"/>
    </row>
    <row r="276" spans="1:5" customFormat="1" ht="18" customHeight="1" x14ac:dyDescent="0.35">
      <c r="A276" s="21"/>
      <c r="D276" s="21"/>
      <c r="E276" s="21"/>
    </row>
    <row r="277" spans="1:5" customFormat="1" ht="18" customHeight="1" x14ac:dyDescent="0.35">
      <c r="A277" s="21"/>
      <c r="D277" s="21"/>
      <c r="E277" s="21"/>
    </row>
    <row r="278" spans="1:5" customFormat="1" ht="18" customHeight="1" x14ac:dyDescent="0.35">
      <c r="A278" s="21"/>
      <c r="D278" s="21"/>
      <c r="E278" s="21"/>
    </row>
    <row r="279" spans="1:5" customFormat="1" ht="18" customHeight="1" x14ac:dyDescent="0.35">
      <c r="A279" s="21"/>
      <c r="D279" s="21"/>
      <c r="E279" s="21"/>
    </row>
    <row r="280" spans="1:5" customFormat="1" ht="18" customHeight="1" x14ac:dyDescent="0.35">
      <c r="A280" s="21"/>
      <c r="D280" s="21"/>
      <c r="E280" s="21"/>
    </row>
    <row r="281" spans="1:5" customFormat="1" ht="18" customHeight="1" x14ac:dyDescent="0.35">
      <c r="A281" s="21"/>
      <c r="D281" s="21"/>
      <c r="E281" s="21"/>
    </row>
    <row r="282" spans="1:5" customFormat="1" ht="18" customHeight="1" x14ac:dyDescent="0.35">
      <c r="A282" s="21"/>
      <c r="D282" s="21"/>
      <c r="E282" s="21"/>
    </row>
    <row r="283" spans="1:5" customFormat="1" ht="18" customHeight="1" x14ac:dyDescent="0.35">
      <c r="A283" s="21"/>
      <c r="D283" s="21"/>
      <c r="E283" s="21"/>
    </row>
    <row r="284" spans="1:5" customFormat="1" ht="18" customHeight="1" x14ac:dyDescent="0.35">
      <c r="A284" s="21"/>
      <c r="D284" s="21"/>
      <c r="E284" s="21"/>
    </row>
    <row r="285" spans="1:5" customFormat="1" ht="18" customHeight="1" x14ac:dyDescent="0.35">
      <c r="A285" s="21"/>
      <c r="D285" s="21"/>
      <c r="E285" s="21"/>
    </row>
    <row r="286" spans="1:5" customFormat="1" ht="18" customHeight="1" x14ac:dyDescent="0.35">
      <c r="A286" s="21"/>
      <c r="D286" s="21"/>
      <c r="E286" s="21"/>
    </row>
    <row r="287" spans="1:5" customFormat="1" ht="18" customHeight="1" x14ac:dyDescent="0.35">
      <c r="A287" s="21"/>
      <c r="D287" s="21"/>
      <c r="E287" s="21"/>
    </row>
    <row r="288" spans="1:5" customFormat="1" ht="18" customHeight="1" x14ac:dyDescent="0.35">
      <c r="A288" s="21"/>
      <c r="D288" s="21"/>
      <c r="E288" s="21"/>
    </row>
    <row r="289" spans="1:5" customFormat="1" ht="18" customHeight="1" x14ac:dyDescent="0.35">
      <c r="A289" s="21"/>
      <c r="D289" s="21"/>
      <c r="E289" s="21"/>
    </row>
    <row r="290" spans="1:5" customFormat="1" ht="18" customHeight="1" x14ac:dyDescent="0.35">
      <c r="A290" s="21"/>
      <c r="D290" s="21"/>
      <c r="E290" s="21"/>
    </row>
    <row r="291" spans="1:5" customFormat="1" ht="18" customHeight="1" x14ac:dyDescent="0.35">
      <c r="A291" s="21"/>
      <c r="D291" s="21"/>
      <c r="E291" s="21"/>
    </row>
    <row r="292" spans="1:5" customFormat="1" ht="18" customHeight="1" x14ac:dyDescent="0.35">
      <c r="A292" s="21"/>
      <c r="D292" s="21"/>
      <c r="E292" s="21"/>
    </row>
    <row r="293" spans="1:5" customFormat="1" ht="18" customHeight="1" x14ac:dyDescent="0.35">
      <c r="A293" s="21"/>
      <c r="D293" s="21"/>
      <c r="E293" s="21"/>
    </row>
    <row r="294" spans="1:5" customFormat="1" ht="18" customHeight="1" x14ac:dyDescent="0.35">
      <c r="A294" s="21"/>
      <c r="D294" s="21"/>
      <c r="E294" s="21"/>
    </row>
    <row r="295" spans="1:5" customFormat="1" ht="18" customHeight="1" x14ac:dyDescent="0.35">
      <c r="A295" s="21"/>
      <c r="D295" s="21"/>
      <c r="E295" s="21"/>
    </row>
    <row r="296" spans="1:5" customFormat="1" ht="18" customHeight="1" x14ac:dyDescent="0.35">
      <c r="A296" s="21"/>
      <c r="D296" s="21"/>
      <c r="E296" s="21"/>
    </row>
    <row r="297" spans="1:5" customFormat="1" ht="18" customHeight="1" x14ac:dyDescent="0.35">
      <c r="A297" s="21"/>
      <c r="D297" s="21"/>
      <c r="E297" s="21"/>
    </row>
    <row r="298" spans="1:5" customFormat="1" ht="18" customHeight="1" x14ac:dyDescent="0.35">
      <c r="A298" s="21"/>
      <c r="D298" s="21"/>
      <c r="E298" s="21"/>
    </row>
    <row r="299" spans="1:5" customFormat="1" ht="18" customHeight="1" x14ac:dyDescent="0.35">
      <c r="A299" s="21"/>
      <c r="D299" s="21"/>
      <c r="E299" s="21"/>
    </row>
    <row r="300" spans="1:5" customFormat="1" ht="18" customHeight="1" x14ac:dyDescent="0.35">
      <c r="A300" s="21"/>
      <c r="D300" s="21"/>
      <c r="E300" s="21"/>
    </row>
    <row r="301" spans="1:5" customFormat="1" ht="18" customHeight="1" x14ac:dyDescent="0.35">
      <c r="A301" s="21"/>
      <c r="D301" s="21"/>
      <c r="E301" s="21"/>
    </row>
    <row r="302" spans="1:5" customFormat="1" ht="18" customHeight="1" x14ac:dyDescent="0.35">
      <c r="A302" s="21"/>
      <c r="D302" s="21"/>
      <c r="E302" s="21"/>
    </row>
    <row r="303" spans="1:5" customFormat="1" ht="18" customHeight="1" x14ac:dyDescent="0.35">
      <c r="A303" s="21"/>
      <c r="D303" s="21"/>
      <c r="E303" s="21"/>
    </row>
    <row r="304" spans="1:5" customFormat="1" ht="18" customHeight="1" x14ac:dyDescent="0.35">
      <c r="A304" s="21"/>
      <c r="D304" s="21"/>
      <c r="E304" s="21"/>
    </row>
    <row r="305" spans="1:5" customFormat="1" ht="18" customHeight="1" x14ac:dyDescent="0.35">
      <c r="A305" s="21"/>
      <c r="D305" s="21"/>
      <c r="E305" s="21"/>
    </row>
    <row r="306" spans="1:5" customFormat="1" ht="18" customHeight="1" x14ac:dyDescent="0.35">
      <c r="A306" s="21"/>
      <c r="D306" s="21"/>
      <c r="E306" s="21"/>
    </row>
    <row r="307" spans="1:5" customFormat="1" ht="18" customHeight="1" x14ac:dyDescent="0.35">
      <c r="A307" s="21"/>
      <c r="D307" s="21"/>
      <c r="E307" s="21"/>
    </row>
    <row r="308" spans="1:5" customFormat="1" ht="18" customHeight="1" x14ac:dyDescent="0.35">
      <c r="A308" s="21"/>
      <c r="D308" s="21"/>
      <c r="E308" s="21"/>
    </row>
    <row r="309" spans="1:5" customFormat="1" ht="18" customHeight="1" x14ac:dyDescent="0.35">
      <c r="A309" s="21"/>
      <c r="D309" s="21"/>
      <c r="E309" s="21"/>
    </row>
    <row r="310" spans="1:5" customFormat="1" ht="18" customHeight="1" x14ac:dyDescent="0.35">
      <c r="A310" s="21"/>
      <c r="D310" s="21"/>
      <c r="E310" s="21"/>
    </row>
    <row r="311" spans="1:5" customFormat="1" ht="18" customHeight="1" x14ac:dyDescent="0.35">
      <c r="A311" s="21"/>
      <c r="D311" s="21"/>
      <c r="E311" s="21"/>
    </row>
    <row r="312" spans="1:5" customFormat="1" ht="18" customHeight="1" x14ac:dyDescent="0.35">
      <c r="A312" s="21"/>
      <c r="D312" s="21"/>
      <c r="E312" s="21"/>
    </row>
    <row r="313" spans="1:5" customFormat="1" ht="18" customHeight="1" x14ac:dyDescent="0.35">
      <c r="A313" s="21"/>
      <c r="D313" s="21"/>
      <c r="E313" s="21"/>
    </row>
    <row r="314" spans="1:5" customFormat="1" ht="18" customHeight="1" x14ac:dyDescent="0.35">
      <c r="A314" s="21"/>
      <c r="D314" s="21"/>
      <c r="E314" s="21"/>
    </row>
    <row r="315" spans="1:5" customFormat="1" ht="18" customHeight="1" x14ac:dyDescent="0.35">
      <c r="A315" s="21"/>
      <c r="D315" s="21"/>
      <c r="E315" s="21"/>
    </row>
    <row r="316" spans="1:5" customFormat="1" ht="18" customHeight="1" x14ac:dyDescent="0.35">
      <c r="A316" s="21"/>
      <c r="D316" s="21"/>
      <c r="E316" s="21"/>
    </row>
    <row r="317" spans="1:5" customFormat="1" ht="18" customHeight="1" x14ac:dyDescent="0.35">
      <c r="A317" s="21"/>
      <c r="D317" s="21"/>
      <c r="E317" s="21"/>
    </row>
    <row r="318" spans="1:5" customFormat="1" ht="18" customHeight="1" x14ac:dyDescent="0.35">
      <c r="A318" s="21"/>
      <c r="D318" s="21"/>
      <c r="E318" s="21"/>
    </row>
    <row r="319" spans="1:5" customFormat="1" ht="18" customHeight="1" x14ac:dyDescent="0.35">
      <c r="A319" s="21"/>
      <c r="D319" s="21"/>
      <c r="E319" s="21"/>
    </row>
    <row r="320" spans="1:5" customFormat="1" ht="18" customHeight="1" x14ac:dyDescent="0.35">
      <c r="A320" s="21"/>
      <c r="D320" s="21"/>
      <c r="E320" s="21"/>
    </row>
    <row r="321" spans="1:5" customFormat="1" ht="18" customHeight="1" x14ac:dyDescent="0.35">
      <c r="A321" s="21"/>
      <c r="D321" s="21"/>
      <c r="E321" s="21"/>
    </row>
    <row r="322" spans="1:5" customFormat="1" ht="18" customHeight="1" x14ac:dyDescent="0.35">
      <c r="A322" s="21"/>
      <c r="D322" s="21"/>
      <c r="E322" s="21"/>
    </row>
    <row r="323" spans="1:5" customFormat="1" ht="18" customHeight="1" x14ac:dyDescent="0.35">
      <c r="A323" s="21"/>
      <c r="D323" s="21"/>
      <c r="E323" s="21"/>
    </row>
    <row r="324" spans="1:5" customFormat="1" ht="18" customHeight="1" x14ac:dyDescent="0.35">
      <c r="A324" s="21"/>
      <c r="D324" s="21"/>
      <c r="E324" s="21"/>
    </row>
    <row r="325" spans="1:5" customFormat="1" ht="18" customHeight="1" x14ac:dyDescent="0.35">
      <c r="A325" s="21"/>
      <c r="D325" s="21"/>
      <c r="E325" s="21"/>
    </row>
    <row r="326" spans="1:5" customFormat="1" ht="18" customHeight="1" x14ac:dyDescent="0.35">
      <c r="A326" s="21"/>
      <c r="D326" s="21"/>
      <c r="E326" s="21"/>
    </row>
    <row r="327" spans="1:5" customFormat="1" ht="18" customHeight="1" x14ac:dyDescent="0.35">
      <c r="A327" s="21"/>
      <c r="D327" s="21"/>
      <c r="E327" s="21"/>
    </row>
    <row r="328" spans="1:5" customFormat="1" ht="18" customHeight="1" x14ac:dyDescent="0.35">
      <c r="A328" s="21"/>
      <c r="D328" s="21"/>
      <c r="E328" s="21"/>
    </row>
    <row r="329" spans="1:5" customFormat="1" ht="18" customHeight="1" x14ac:dyDescent="0.35">
      <c r="A329" s="21"/>
      <c r="D329" s="21"/>
      <c r="E329" s="21"/>
    </row>
    <row r="330" spans="1:5" customFormat="1" ht="18" customHeight="1" x14ac:dyDescent="0.35">
      <c r="A330" s="21"/>
      <c r="D330" s="21"/>
      <c r="E330" s="21"/>
    </row>
    <row r="331" spans="1:5" customFormat="1" ht="18" customHeight="1" x14ac:dyDescent="0.35">
      <c r="A331" s="21"/>
      <c r="D331" s="21"/>
      <c r="E331" s="21"/>
    </row>
    <row r="332" spans="1:5" customFormat="1" ht="18" customHeight="1" x14ac:dyDescent="0.35">
      <c r="A332" s="21"/>
      <c r="D332" s="21"/>
      <c r="E332" s="21"/>
    </row>
    <row r="333" spans="1:5" customFormat="1" ht="18" customHeight="1" x14ac:dyDescent="0.35">
      <c r="A333" s="21"/>
      <c r="D333" s="21"/>
      <c r="E333" s="21"/>
    </row>
    <row r="334" spans="1:5" customFormat="1" ht="18" customHeight="1" x14ac:dyDescent="0.35">
      <c r="A334" s="21"/>
      <c r="D334" s="21"/>
      <c r="E334" s="21"/>
    </row>
    <row r="335" spans="1:5" customFormat="1" ht="18" customHeight="1" x14ac:dyDescent="0.35">
      <c r="A335" s="21"/>
      <c r="D335" s="21"/>
      <c r="E335" s="21"/>
    </row>
    <row r="336" spans="1:5" customFormat="1" ht="18" customHeight="1" x14ac:dyDescent="0.35">
      <c r="A336" s="21"/>
      <c r="D336" s="21"/>
      <c r="E336" s="21"/>
    </row>
    <row r="337" spans="1:5" customFormat="1" ht="18" customHeight="1" x14ac:dyDescent="0.35">
      <c r="A337" s="21"/>
      <c r="D337" s="21"/>
      <c r="E337" s="21"/>
    </row>
    <row r="338" spans="1:5" customFormat="1" ht="18" customHeight="1" x14ac:dyDescent="0.35">
      <c r="A338" s="21"/>
      <c r="D338" s="21"/>
      <c r="E338" s="21"/>
    </row>
    <row r="339" spans="1:5" customFormat="1" ht="18" customHeight="1" x14ac:dyDescent="0.35">
      <c r="A339" s="21"/>
      <c r="D339" s="21"/>
      <c r="E339" s="21"/>
    </row>
    <row r="340" spans="1:5" customFormat="1" ht="18" customHeight="1" x14ac:dyDescent="0.35">
      <c r="A340" s="21"/>
      <c r="D340" s="21"/>
      <c r="E340" s="21"/>
    </row>
    <row r="341" spans="1:5" customFormat="1" ht="18" customHeight="1" x14ac:dyDescent="0.35">
      <c r="A341" s="21"/>
      <c r="D341" s="21"/>
      <c r="E341" s="21"/>
    </row>
    <row r="342" spans="1:5" customFormat="1" ht="18" customHeight="1" x14ac:dyDescent="0.35">
      <c r="A342" s="21"/>
      <c r="D342" s="21"/>
      <c r="E342" s="21"/>
    </row>
    <row r="343" spans="1:5" customFormat="1" ht="18" customHeight="1" x14ac:dyDescent="0.35">
      <c r="A343" s="21"/>
      <c r="D343" s="21"/>
      <c r="E343" s="21"/>
    </row>
    <row r="344" spans="1:5" customFormat="1" ht="18" customHeight="1" x14ac:dyDescent="0.35">
      <c r="A344" s="21"/>
      <c r="D344" s="21"/>
      <c r="E344" s="21"/>
    </row>
    <row r="345" spans="1:5" customFormat="1" ht="18" customHeight="1" x14ac:dyDescent="0.35">
      <c r="A345" s="21"/>
      <c r="D345" s="21"/>
      <c r="E345" s="21"/>
    </row>
    <row r="346" spans="1:5" customFormat="1" ht="18" customHeight="1" x14ac:dyDescent="0.35">
      <c r="A346" s="21"/>
      <c r="D346" s="21"/>
      <c r="E346" s="21"/>
    </row>
    <row r="347" spans="1:5" customFormat="1" ht="18" customHeight="1" x14ac:dyDescent="0.35">
      <c r="A347" s="21"/>
      <c r="D347" s="21"/>
      <c r="E347" s="21"/>
    </row>
    <row r="348" spans="1:5" customFormat="1" ht="18" customHeight="1" x14ac:dyDescent="0.35">
      <c r="A348" s="21"/>
      <c r="D348" s="21"/>
      <c r="E348" s="21"/>
    </row>
    <row r="349" spans="1:5" customFormat="1" ht="18" customHeight="1" x14ac:dyDescent="0.35">
      <c r="A349" s="21"/>
      <c r="D349" s="21"/>
      <c r="E349" s="21"/>
    </row>
    <row r="350" spans="1:5" customFormat="1" ht="18" customHeight="1" x14ac:dyDescent="0.35">
      <c r="A350" s="21"/>
      <c r="D350" s="21"/>
      <c r="E350" s="21"/>
    </row>
    <row r="351" spans="1:5" customFormat="1" ht="18" customHeight="1" x14ac:dyDescent="0.35">
      <c r="A351" s="21"/>
      <c r="D351" s="21"/>
      <c r="E351" s="21"/>
    </row>
    <row r="352" spans="1:5" customFormat="1" ht="18" customHeight="1" x14ac:dyDescent="0.35">
      <c r="A352" s="21"/>
      <c r="D352" s="21"/>
      <c r="E352" s="21"/>
    </row>
    <row r="353" spans="1:5" customFormat="1" ht="18" customHeight="1" x14ac:dyDescent="0.35">
      <c r="A353" s="21"/>
      <c r="D353" s="21"/>
      <c r="E353" s="21"/>
    </row>
    <row r="354" spans="1:5" customFormat="1" ht="18" customHeight="1" x14ac:dyDescent="0.35">
      <c r="A354" s="21"/>
      <c r="D354" s="21"/>
      <c r="E354" s="21"/>
    </row>
    <row r="355" spans="1:5" customFormat="1" ht="18" customHeight="1" x14ac:dyDescent="0.35">
      <c r="A355" s="21"/>
      <c r="D355" s="21"/>
      <c r="E355" s="21"/>
    </row>
    <row r="356" spans="1:5" customFormat="1" ht="18" customHeight="1" x14ac:dyDescent="0.35">
      <c r="A356" s="21"/>
      <c r="D356" s="21"/>
      <c r="E356" s="21"/>
    </row>
    <row r="357" spans="1:5" customFormat="1" ht="18" customHeight="1" x14ac:dyDescent="0.35">
      <c r="A357" s="21"/>
      <c r="D357" s="21"/>
      <c r="E357" s="21"/>
    </row>
    <row r="358" spans="1:5" customFormat="1" ht="18" customHeight="1" x14ac:dyDescent="0.35">
      <c r="A358" s="21"/>
      <c r="D358" s="21"/>
      <c r="E358" s="21"/>
    </row>
    <row r="359" spans="1:5" customFormat="1" ht="18" customHeight="1" x14ac:dyDescent="0.35">
      <c r="A359" s="21"/>
      <c r="D359" s="21"/>
      <c r="E359" s="21"/>
    </row>
    <row r="360" spans="1:5" customFormat="1" ht="18" customHeight="1" x14ac:dyDescent="0.35">
      <c r="A360" s="21"/>
      <c r="D360" s="21"/>
      <c r="E360" s="21"/>
    </row>
    <row r="361" spans="1:5" customFormat="1" ht="18" customHeight="1" x14ac:dyDescent="0.35">
      <c r="A361" s="21"/>
      <c r="D361" s="21"/>
      <c r="E361" s="21"/>
    </row>
    <row r="362" spans="1:5" customFormat="1" ht="18" customHeight="1" x14ac:dyDescent="0.35">
      <c r="A362" s="21"/>
      <c r="D362" s="21"/>
      <c r="E362" s="21"/>
    </row>
    <row r="363" spans="1:5" customFormat="1" ht="18" customHeight="1" x14ac:dyDescent="0.35">
      <c r="A363" s="21"/>
      <c r="D363" s="21"/>
      <c r="E363" s="21"/>
    </row>
    <row r="364" spans="1:5" customFormat="1" ht="18" customHeight="1" x14ac:dyDescent="0.35">
      <c r="A364" s="21"/>
      <c r="D364" s="21"/>
      <c r="E364" s="21"/>
    </row>
    <row r="365" spans="1:5" customFormat="1" ht="18" customHeight="1" x14ac:dyDescent="0.35">
      <c r="A365" s="21"/>
      <c r="D365" s="21"/>
      <c r="E365" s="21"/>
    </row>
    <row r="366" spans="1:5" customFormat="1" ht="18" customHeight="1" x14ac:dyDescent="0.35">
      <c r="A366" s="21"/>
      <c r="D366" s="21"/>
      <c r="E366" s="21"/>
    </row>
    <row r="367" spans="1:5" customFormat="1" ht="18" customHeight="1" x14ac:dyDescent="0.35">
      <c r="A367" s="21"/>
      <c r="D367" s="21"/>
      <c r="E367" s="21"/>
    </row>
    <row r="368" spans="1:5" customFormat="1" ht="18" customHeight="1" x14ac:dyDescent="0.35">
      <c r="A368" s="21"/>
      <c r="D368" s="21"/>
      <c r="E368" s="21"/>
    </row>
    <row r="369" spans="1:5" customFormat="1" ht="18" customHeight="1" x14ac:dyDescent="0.35">
      <c r="A369" s="21"/>
      <c r="D369" s="21"/>
      <c r="E369" s="21"/>
    </row>
    <row r="370" spans="1:5" customFormat="1" ht="18" customHeight="1" x14ac:dyDescent="0.35">
      <c r="A370" s="21"/>
      <c r="D370" s="21"/>
      <c r="E370" s="21"/>
    </row>
    <row r="371" spans="1:5" customFormat="1" ht="18" customHeight="1" x14ac:dyDescent="0.35">
      <c r="A371" s="21"/>
      <c r="D371" s="21"/>
      <c r="E371" s="21"/>
    </row>
    <row r="372" spans="1:5" customFormat="1" ht="18" customHeight="1" x14ac:dyDescent="0.35">
      <c r="A372" s="21"/>
      <c r="D372" s="21"/>
      <c r="E372" s="21"/>
    </row>
    <row r="373" spans="1:5" customFormat="1" ht="18" customHeight="1" x14ac:dyDescent="0.35">
      <c r="A373" s="21"/>
      <c r="D373" s="21"/>
      <c r="E373" s="21"/>
    </row>
    <row r="374" spans="1:5" customFormat="1" ht="18" customHeight="1" x14ac:dyDescent="0.35">
      <c r="A374" s="21"/>
      <c r="D374" s="21"/>
      <c r="E374" s="21"/>
    </row>
    <row r="375" spans="1:5" customFormat="1" ht="18" customHeight="1" x14ac:dyDescent="0.35">
      <c r="A375" s="21"/>
      <c r="D375" s="21"/>
      <c r="E375" s="21"/>
    </row>
    <row r="376" spans="1:5" customFormat="1" ht="18" customHeight="1" x14ac:dyDescent="0.35">
      <c r="A376" s="21"/>
      <c r="D376" s="21"/>
      <c r="E376" s="21"/>
    </row>
    <row r="377" spans="1:5" customFormat="1" ht="18" customHeight="1" x14ac:dyDescent="0.35">
      <c r="A377" s="21"/>
      <c r="D377" s="21"/>
      <c r="E377" s="21"/>
    </row>
    <row r="378" spans="1:5" customFormat="1" ht="18" customHeight="1" x14ac:dyDescent="0.35">
      <c r="A378" s="21"/>
      <c r="D378" s="21"/>
      <c r="E378" s="21"/>
    </row>
    <row r="379" spans="1:5" customFormat="1" ht="18" customHeight="1" x14ac:dyDescent="0.35">
      <c r="A379" s="21"/>
      <c r="D379" s="21"/>
      <c r="E379" s="21"/>
    </row>
    <row r="380" spans="1:5" customFormat="1" ht="18" customHeight="1" x14ac:dyDescent="0.35">
      <c r="A380" s="21"/>
      <c r="D380" s="21"/>
      <c r="E380" s="21"/>
    </row>
    <row r="381" spans="1:5" customFormat="1" ht="18" customHeight="1" x14ac:dyDescent="0.35">
      <c r="A381" s="21"/>
      <c r="D381" s="21"/>
      <c r="E381" s="21"/>
    </row>
    <row r="382" spans="1:5" customFormat="1" ht="18" customHeight="1" x14ac:dyDescent="0.35">
      <c r="A382" s="21"/>
      <c r="D382" s="21"/>
      <c r="E382" s="21"/>
    </row>
    <row r="383" spans="1:5" customFormat="1" ht="18" customHeight="1" x14ac:dyDescent="0.35">
      <c r="A383" s="21"/>
      <c r="D383" s="21"/>
      <c r="E383" s="21"/>
    </row>
    <row r="384" spans="1:5" customFormat="1" ht="18" customHeight="1" x14ac:dyDescent="0.35">
      <c r="A384" s="21"/>
      <c r="D384" s="21"/>
      <c r="E384" s="21"/>
    </row>
    <row r="385" spans="1:5" customFormat="1" ht="18" customHeight="1" x14ac:dyDescent="0.35">
      <c r="A385" s="21"/>
      <c r="D385" s="21"/>
      <c r="E385" s="21"/>
    </row>
    <row r="386" spans="1:5" customFormat="1" ht="18" customHeight="1" x14ac:dyDescent="0.35">
      <c r="A386" s="21"/>
      <c r="D386" s="21"/>
      <c r="E386" s="21"/>
    </row>
    <row r="387" spans="1:5" customFormat="1" ht="18" customHeight="1" x14ac:dyDescent="0.35">
      <c r="A387" s="21"/>
      <c r="D387" s="21"/>
      <c r="E387" s="21"/>
    </row>
    <row r="388" spans="1:5" customFormat="1" ht="18" customHeight="1" x14ac:dyDescent="0.35">
      <c r="A388" s="21"/>
      <c r="D388" s="21"/>
      <c r="E388" s="21"/>
    </row>
    <row r="389" spans="1:5" customFormat="1" ht="18" customHeight="1" x14ac:dyDescent="0.35">
      <c r="A389" s="21"/>
      <c r="D389" s="21"/>
      <c r="E389" s="21"/>
    </row>
    <row r="390" spans="1:5" customFormat="1" ht="18" customHeight="1" x14ac:dyDescent="0.35">
      <c r="A390" s="21"/>
      <c r="D390" s="21"/>
      <c r="E390" s="21"/>
    </row>
    <row r="391" spans="1:5" customFormat="1" ht="18" customHeight="1" x14ac:dyDescent="0.35">
      <c r="A391" s="21"/>
      <c r="D391" s="21"/>
      <c r="E391" s="21"/>
    </row>
    <row r="392" spans="1:5" customFormat="1" ht="18" customHeight="1" x14ac:dyDescent="0.35">
      <c r="A392" s="21"/>
      <c r="D392" s="21"/>
      <c r="E392" s="21"/>
    </row>
    <row r="393" spans="1:5" customFormat="1" ht="18" customHeight="1" x14ac:dyDescent="0.35">
      <c r="A393" s="21"/>
      <c r="D393" s="21"/>
      <c r="E393" s="21"/>
    </row>
    <row r="394" spans="1:5" customFormat="1" ht="18" customHeight="1" x14ac:dyDescent="0.35">
      <c r="A394" s="21"/>
      <c r="D394" s="21"/>
      <c r="E394" s="21"/>
    </row>
    <row r="395" spans="1:5" customFormat="1" ht="18" customHeight="1" x14ac:dyDescent="0.35">
      <c r="A395" s="21"/>
      <c r="D395" s="21"/>
      <c r="E395" s="21"/>
    </row>
    <row r="396" spans="1:5" customFormat="1" ht="18" customHeight="1" x14ac:dyDescent="0.35">
      <c r="A396" s="21"/>
      <c r="D396" s="21"/>
      <c r="E396" s="21"/>
    </row>
    <row r="397" spans="1:5" customFormat="1" ht="18" customHeight="1" x14ac:dyDescent="0.35">
      <c r="A397" s="21"/>
      <c r="D397" s="21"/>
      <c r="E397" s="21"/>
    </row>
    <row r="398" spans="1:5" customFormat="1" ht="18" customHeight="1" x14ac:dyDescent="0.35">
      <c r="A398" s="21"/>
      <c r="D398" s="21"/>
      <c r="E398" s="21"/>
    </row>
    <row r="399" spans="1:5" customFormat="1" ht="18" customHeight="1" x14ac:dyDescent="0.35">
      <c r="A399" s="21"/>
      <c r="D399" s="21"/>
      <c r="E399" s="21"/>
    </row>
    <row r="400" spans="1:5" customFormat="1" ht="18" customHeight="1" x14ac:dyDescent="0.35">
      <c r="A400" s="21"/>
      <c r="D400" s="21"/>
      <c r="E400" s="21"/>
    </row>
    <row r="401" spans="1:5" customFormat="1" ht="18" customHeight="1" x14ac:dyDescent="0.35">
      <c r="A401" s="21"/>
      <c r="D401" s="21"/>
      <c r="E401" s="21"/>
    </row>
    <row r="402" spans="1:5" customFormat="1" ht="18" customHeight="1" x14ac:dyDescent="0.35">
      <c r="A402" s="21"/>
      <c r="D402" s="21"/>
      <c r="E402" s="21"/>
    </row>
    <row r="403" spans="1:5" customFormat="1" ht="18" customHeight="1" x14ac:dyDescent="0.35">
      <c r="A403" s="21"/>
      <c r="D403" s="21"/>
      <c r="E403" s="21"/>
    </row>
    <row r="404" spans="1:5" customFormat="1" ht="18" customHeight="1" x14ac:dyDescent="0.35">
      <c r="A404" s="21"/>
      <c r="D404" s="21"/>
      <c r="E404" s="21"/>
    </row>
    <row r="405" spans="1:5" customFormat="1" ht="18" customHeight="1" x14ac:dyDescent="0.35">
      <c r="A405" s="21"/>
      <c r="D405" s="21"/>
      <c r="E405" s="21"/>
    </row>
    <row r="406" spans="1:5" customFormat="1" ht="18" customHeight="1" x14ac:dyDescent="0.35">
      <c r="A406" s="21"/>
      <c r="D406" s="21"/>
      <c r="E406" s="21"/>
    </row>
    <row r="407" spans="1:5" customFormat="1" ht="18" customHeight="1" x14ac:dyDescent="0.35">
      <c r="A407" s="21"/>
      <c r="D407" s="21"/>
      <c r="E407" s="21"/>
    </row>
    <row r="408" spans="1:5" customFormat="1" ht="18" customHeight="1" x14ac:dyDescent="0.35">
      <c r="A408" s="21"/>
      <c r="D408" s="21"/>
      <c r="E408" s="21"/>
    </row>
    <row r="409" spans="1:5" customFormat="1" ht="18" customHeight="1" x14ac:dyDescent="0.35">
      <c r="A409" s="21"/>
      <c r="D409" s="21"/>
      <c r="E409" s="21"/>
    </row>
    <row r="410" spans="1:5" customFormat="1" ht="18" customHeight="1" x14ac:dyDescent="0.35">
      <c r="A410" s="21"/>
      <c r="D410" s="21"/>
      <c r="E410" s="21"/>
    </row>
    <row r="411" spans="1:5" customFormat="1" ht="18" customHeight="1" x14ac:dyDescent="0.35">
      <c r="A411" s="21"/>
      <c r="D411" s="21"/>
      <c r="E411" s="21"/>
    </row>
    <row r="412" spans="1:5" customFormat="1" ht="18" customHeight="1" x14ac:dyDescent="0.35">
      <c r="A412" s="21"/>
      <c r="D412" s="21"/>
      <c r="E412" s="21"/>
    </row>
    <row r="413" spans="1:5" customFormat="1" ht="18" customHeight="1" x14ac:dyDescent="0.35">
      <c r="A413" s="21"/>
      <c r="D413" s="21"/>
      <c r="E413" s="21"/>
    </row>
    <row r="414" spans="1:5" customFormat="1" ht="18" customHeight="1" x14ac:dyDescent="0.35">
      <c r="A414" s="21"/>
      <c r="D414" s="21"/>
      <c r="E414" s="21"/>
    </row>
    <row r="415" spans="1:5" customFormat="1" ht="18" customHeight="1" x14ac:dyDescent="0.35">
      <c r="A415" s="21"/>
      <c r="D415" s="21"/>
      <c r="E415" s="21"/>
    </row>
    <row r="416" spans="1:5" customFormat="1" ht="18" customHeight="1" x14ac:dyDescent="0.35">
      <c r="A416" s="21"/>
      <c r="D416" s="21"/>
      <c r="E416" s="21"/>
    </row>
    <row r="417" spans="1:5" customFormat="1" ht="18" customHeight="1" x14ac:dyDescent="0.35">
      <c r="A417" s="21"/>
      <c r="D417" s="21"/>
      <c r="E417" s="21"/>
    </row>
    <row r="418" spans="1:5" customFormat="1" ht="18" customHeight="1" x14ac:dyDescent="0.35">
      <c r="A418" s="21"/>
      <c r="D418" s="21"/>
      <c r="E418" s="21"/>
    </row>
    <row r="419" spans="1:5" customFormat="1" ht="18" customHeight="1" x14ac:dyDescent="0.35">
      <c r="A419" s="21"/>
      <c r="D419" s="21"/>
      <c r="E419" s="21"/>
    </row>
    <row r="420" spans="1:5" customFormat="1" ht="18" customHeight="1" x14ac:dyDescent="0.35">
      <c r="A420" s="21"/>
      <c r="D420" s="21"/>
      <c r="E420" s="21"/>
    </row>
    <row r="421" spans="1:5" customFormat="1" ht="18" customHeight="1" x14ac:dyDescent="0.35">
      <c r="A421" s="21"/>
      <c r="D421" s="21"/>
      <c r="E421" s="21"/>
    </row>
    <row r="422" spans="1:5" customFormat="1" ht="18" customHeight="1" x14ac:dyDescent="0.35">
      <c r="A422" s="21"/>
      <c r="D422" s="21"/>
      <c r="E422" s="21"/>
    </row>
    <row r="423" spans="1:5" customFormat="1" ht="18" customHeight="1" x14ac:dyDescent="0.35">
      <c r="A423" s="21"/>
      <c r="D423" s="21"/>
      <c r="E423" s="21"/>
    </row>
    <row r="424" spans="1:5" customFormat="1" ht="18" customHeight="1" x14ac:dyDescent="0.35">
      <c r="A424" s="21"/>
      <c r="D424" s="21"/>
      <c r="E424" s="21"/>
    </row>
    <row r="425" spans="1:5" customFormat="1" ht="18" customHeight="1" x14ac:dyDescent="0.35">
      <c r="A425" s="21"/>
      <c r="D425" s="21"/>
      <c r="E425" s="21"/>
    </row>
    <row r="426" spans="1:5" customFormat="1" ht="18" customHeight="1" x14ac:dyDescent="0.35">
      <c r="A426" s="21"/>
      <c r="D426" s="21"/>
      <c r="E426" s="21"/>
    </row>
    <row r="427" spans="1:5" customFormat="1" ht="18" customHeight="1" x14ac:dyDescent="0.35">
      <c r="A427" s="21"/>
      <c r="D427" s="21"/>
      <c r="E427" s="21"/>
    </row>
    <row r="428" spans="1:5" customFormat="1" ht="18" customHeight="1" x14ac:dyDescent="0.35">
      <c r="A428" s="21"/>
      <c r="D428" s="21"/>
      <c r="E428" s="21"/>
    </row>
    <row r="429" spans="1:5" customFormat="1" ht="18" customHeight="1" x14ac:dyDescent="0.35">
      <c r="A429" s="21"/>
      <c r="D429" s="21"/>
      <c r="E429" s="21"/>
    </row>
    <row r="430" spans="1:5" customFormat="1" ht="18" customHeight="1" x14ac:dyDescent="0.35">
      <c r="A430" s="21"/>
      <c r="D430" s="21"/>
      <c r="E430" s="21"/>
    </row>
    <row r="431" spans="1:5" customFormat="1" ht="18" customHeight="1" x14ac:dyDescent="0.35">
      <c r="A431" s="21"/>
      <c r="D431" s="21"/>
      <c r="E431" s="21"/>
    </row>
    <row r="432" spans="1:5" customFormat="1" ht="18" customHeight="1" x14ac:dyDescent="0.35">
      <c r="A432" s="21"/>
      <c r="D432" s="21"/>
      <c r="E432" s="21"/>
    </row>
    <row r="433" spans="1:5" customFormat="1" ht="18" customHeight="1" x14ac:dyDescent="0.35">
      <c r="A433" s="21"/>
      <c r="D433" s="21"/>
      <c r="E433" s="21"/>
    </row>
    <row r="434" spans="1:5" customFormat="1" ht="18" customHeight="1" x14ac:dyDescent="0.35">
      <c r="A434" s="21"/>
      <c r="D434" s="21"/>
      <c r="E434" s="21"/>
    </row>
    <row r="435" spans="1:5" customFormat="1" ht="18" customHeight="1" x14ac:dyDescent="0.35">
      <c r="A435" s="21"/>
      <c r="D435" s="21"/>
      <c r="E435" s="21"/>
    </row>
    <row r="436" spans="1:5" customFormat="1" ht="18" customHeight="1" x14ac:dyDescent="0.35">
      <c r="A436" s="21"/>
      <c r="D436" s="21"/>
      <c r="E436" s="21"/>
    </row>
    <row r="437" spans="1:5" customFormat="1" ht="18" customHeight="1" x14ac:dyDescent="0.35">
      <c r="A437" s="21"/>
      <c r="D437" s="21"/>
      <c r="E437" s="21"/>
    </row>
    <row r="438" spans="1:5" customFormat="1" ht="18" customHeight="1" x14ac:dyDescent="0.35">
      <c r="A438" s="21"/>
      <c r="D438" s="21"/>
      <c r="E438" s="21"/>
    </row>
    <row r="439" spans="1:5" customFormat="1" ht="18" customHeight="1" x14ac:dyDescent="0.35">
      <c r="A439" s="21"/>
      <c r="D439" s="21"/>
      <c r="E439" s="21"/>
    </row>
    <row r="440" spans="1:5" customFormat="1" ht="18" customHeight="1" x14ac:dyDescent="0.35">
      <c r="A440" s="21"/>
      <c r="D440" s="21"/>
      <c r="E440" s="21"/>
    </row>
    <row r="441" spans="1:5" customFormat="1" ht="18" customHeight="1" x14ac:dyDescent="0.35">
      <c r="A441" s="21"/>
      <c r="D441" s="21"/>
      <c r="E441" s="21"/>
    </row>
    <row r="442" spans="1:5" customFormat="1" ht="18" customHeight="1" x14ac:dyDescent="0.35">
      <c r="A442" s="21"/>
      <c r="D442" s="21"/>
      <c r="E442" s="21"/>
    </row>
    <row r="443" spans="1:5" customFormat="1" ht="18" customHeight="1" x14ac:dyDescent="0.35">
      <c r="A443" s="21"/>
      <c r="D443" s="21"/>
      <c r="E443" s="21"/>
    </row>
    <row r="444" spans="1:5" customFormat="1" ht="18" customHeight="1" x14ac:dyDescent="0.35">
      <c r="A444" s="21"/>
      <c r="D444" s="21"/>
      <c r="E444" s="21"/>
    </row>
    <row r="445" spans="1:5" customFormat="1" ht="18" customHeight="1" x14ac:dyDescent="0.35">
      <c r="A445" s="21"/>
      <c r="D445" s="21"/>
      <c r="E445" s="21"/>
    </row>
    <row r="446" spans="1:5" customFormat="1" ht="18" customHeight="1" x14ac:dyDescent="0.35">
      <c r="A446" s="21"/>
      <c r="D446" s="21"/>
      <c r="E446" s="21"/>
    </row>
    <row r="447" spans="1:5" customFormat="1" ht="18" customHeight="1" x14ac:dyDescent="0.35">
      <c r="A447" s="21"/>
      <c r="D447" s="21"/>
      <c r="E447" s="21"/>
    </row>
    <row r="448" spans="1:5" customFormat="1" ht="18" customHeight="1" x14ac:dyDescent="0.35">
      <c r="A448" s="21"/>
      <c r="D448" s="21"/>
      <c r="E448" s="21"/>
    </row>
    <row r="449" spans="1:5" customFormat="1" ht="18" customHeight="1" x14ac:dyDescent="0.35">
      <c r="A449" s="21"/>
      <c r="D449" s="21"/>
      <c r="E449" s="21"/>
    </row>
    <row r="450" spans="1:5" customFormat="1" ht="18" customHeight="1" x14ac:dyDescent="0.35">
      <c r="A450" s="21"/>
      <c r="D450" s="21"/>
      <c r="E450" s="21"/>
    </row>
    <row r="451" spans="1:5" customFormat="1" ht="18" customHeight="1" x14ac:dyDescent="0.35">
      <c r="A451" s="21"/>
      <c r="D451" s="21"/>
      <c r="E451" s="21"/>
    </row>
    <row r="452" spans="1:5" customFormat="1" ht="18" customHeight="1" x14ac:dyDescent="0.35">
      <c r="A452" s="21"/>
      <c r="D452" s="21"/>
      <c r="E452" s="21"/>
    </row>
    <row r="453" spans="1:5" customFormat="1" ht="18" customHeight="1" x14ac:dyDescent="0.35">
      <c r="A453" s="21"/>
      <c r="D453" s="21"/>
      <c r="E453" s="21"/>
    </row>
    <row r="454" spans="1:5" customFormat="1" ht="18" customHeight="1" x14ac:dyDescent="0.35">
      <c r="A454" s="21"/>
      <c r="D454" s="21"/>
      <c r="E454" s="21"/>
    </row>
    <row r="455" spans="1:5" customFormat="1" ht="18" customHeight="1" x14ac:dyDescent="0.35">
      <c r="A455" s="21"/>
      <c r="D455" s="21"/>
      <c r="E455" s="21"/>
    </row>
    <row r="456" spans="1:5" customFormat="1" ht="18" customHeight="1" x14ac:dyDescent="0.35">
      <c r="A456" s="21"/>
      <c r="D456" s="21"/>
      <c r="E456" s="21"/>
    </row>
    <row r="457" spans="1:5" customFormat="1" ht="18" customHeight="1" x14ac:dyDescent="0.35">
      <c r="A457" s="21"/>
      <c r="D457" s="21"/>
      <c r="E457" s="21"/>
    </row>
    <row r="458" spans="1:5" customFormat="1" ht="18" customHeight="1" x14ac:dyDescent="0.35">
      <c r="A458" s="21"/>
      <c r="D458" s="21"/>
      <c r="E458" s="21"/>
    </row>
    <row r="459" spans="1:5" customFormat="1" ht="18" customHeight="1" x14ac:dyDescent="0.35">
      <c r="A459" s="21"/>
      <c r="D459" s="21"/>
      <c r="E459" s="21"/>
    </row>
    <row r="460" spans="1:5" customFormat="1" ht="18" customHeight="1" x14ac:dyDescent="0.35">
      <c r="A460" s="21"/>
      <c r="D460" s="21"/>
      <c r="E460" s="21"/>
    </row>
    <row r="461" spans="1:5" customFormat="1" ht="18" customHeight="1" x14ac:dyDescent="0.35">
      <c r="A461" s="21"/>
      <c r="D461" s="21"/>
      <c r="E461" s="21"/>
    </row>
    <row r="462" spans="1:5" customFormat="1" ht="18" customHeight="1" x14ac:dyDescent="0.35">
      <c r="A462" s="21"/>
      <c r="D462" s="21"/>
      <c r="E462" s="21"/>
    </row>
    <row r="463" spans="1:5" customFormat="1" ht="18" customHeight="1" x14ac:dyDescent="0.35">
      <c r="A463" s="21"/>
      <c r="D463" s="21"/>
      <c r="E463" s="21"/>
    </row>
    <row r="464" spans="1:5" customFormat="1" ht="18" customHeight="1" x14ac:dyDescent="0.35">
      <c r="A464" s="21"/>
      <c r="D464" s="21"/>
      <c r="E464" s="21"/>
    </row>
    <row r="465" spans="1:5" customFormat="1" ht="18" customHeight="1" x14ac:dyDescent="0.35">
      <c r="A465" s="21"/>
      <c r="D465" s="21"/>
      <c r="E465" s="21"/>
    </row>
    <row r="466" spans="1:5" customFormat="1" ht="18" customHeight="1" x14ac:dyDescent="0.35">
      <c r="A466" s="21"/>
      <c r="D466" s="21"/>
      <c r="E466" s="21"/>
    </row>
    <row r="467" spans="1:5" customFormat="1" ht="18" customHeight="1" x14ac:dyDescent="0.35">
      <c r="A467" s="21"/>
      <c r="D467" s="21"/>
      <c r="E467" s="21"/>
    </row>
    <row r="468" spans="1:5" customFormat="1" ht="18" customHeight="1" x14ac:dyDescent="0.35">
      <c r="A468" s="21"/>
      <c r="D468" s="21"/>
      <c r="E468" s="21"/>
    </row>
    <row r="469" spans="1:5" customFormat="1" ht="18" customHeight="1" x14ac:dyDescent="0.35">
      <c r="A469" s="21"/>
      <c r="D469" s="21"/>
      <c r="E469" s="21"/>
    </row>
    <row r="470" spans="1:5" customFormat="1" ht="18" customHeight="1" x14ac:dyDescent="0.35">
      <c r="A470" s="21"/>
      <c r="D470" s="21"/>
      <c r="E470" s="21"/>
    </row>
    <row r="471" spans="1:5" customFormat="1" ht="18" customHeight="1" x14ac:dyDescent="0.35">
      <c r="A471" s="21"/>
      <c r="D471" s="21"/>
      <c r="E471" s="21"/>
    </row>
    <row r="472" spans="1:5" customFormat="1" ht="18" customHeight="1" x14ac:dyDescent="0.35">
      <c r="A472" s="21"/>
      <c r="D472" s="21"/>
      <c r="E472" s="21"/>
    </row>
    <row r="473" spans="1:5" customFormat="1" ht="18" customHeight="1" x14ac:dyDescent="0.35">
      <c r="A473" s="21"/>
      <c r="D473" s="21"/>
      <c r="E473" s="21"/>
    </row>
    <row r="474" spans="1:5" customFormat="1" ht="18" customHeight="1" x14ac:dyDescent="0.35">
      <c r="A474" s="21"/>
      <c r="D474" s="21"/>
      <c r="E474" s="21"/>
    </row>
    <row r="475" spans="1:5" customFormat="1" ht="18" customHeight="1" x14ac:dyDescent="0.35">
      <c r="A475" s="21"/>
      <c r="D475" s="21"/>
      <c r="E475" s="21"/>
    </row>
    <row r="476" spans="1:5" customFormat="1" ht="18" customHeight="1" x14ac:dyDescent="0.35">
      <c r="A476" s="21"/>
      <c r="D476" s="21"/>
      <c r="E476" s="21"/>
    </row>
    <row r="477" spans="1:5" customFormat="1" ht="18" customHeight="1" x14ac:dyDescent="0.35">
      <c r="A477" s="21"/>
      <c r="D477" s="21"/>
      <c r="E477" s="21"/>
    </row>
    <row r="478" spans="1:5" customFormat="1" ht="18" customHeight="1" x14ac:dyDescent="0.35">
      <c r="A478" s="21"/>
      <c r="D478" s="21"/>
      <c r="E478" s="21"/>
    </row>
    <row r="479" spans="1:5" customFormat="1" ht="18" customHeight="1" x14ac:dyDescent="0.35">
      <c r="A479" s="21"/>
      <c r="D479" s="21"/>
      <c r="E479" s="21"/>
    </row>
    <row r="480" spans="1:5" customFormat="1" ht="18" customHeight="1" x14ac:dyDescent="0.35">
      <c r="A480" s="21"/>
      <c r="D480" s="21"/>
      <c r="E480" s="21"/>
    </row>
    <row r="481" spans="1:5" customFormat="1" ht="18" customHeight="1" x14ac:dyDescent="0.35">
      <c r="A481" s="21"/>
      <c r="D481" s="21"/>
      <c r="E481" s="21"/>
    </row>
    <row r="482" spans="1:5" customFormat="1" ht="18" customHeight="1" x14ac:dyDescent="0.35">
      <c r="A482" s="21"/>
      <c r="D482" s="21"/>
      <c r="E482" s="21"/>
    </row>
    <row r="483" spans="1:5" customFormat="1" ht="18" customHeight="1" x14ac:dyDescent="0.35">
      <c r="A483" s="21"/>
      <c r="D483" s="21"/>
      <c r="E483" s="21"/>
    </row>
    <row r="484" spans="1:5" customFormat="1" ht="18" customHeight="1" x14ac:dyDescent="0.35">
      <c r="A484" s="21"/>
      <c r="D484" s="21"/>
      <c r="E484" s="21"/>
    </row>
    <row r="485" spans="1:5" customFormat="1" ht="18" customHeight="1" x14ac:dyDescent="0.35">
      <c r="A485" s="21"/>
      <c r="D485" s="21"/>
      <c r="E485" s="21"/>
    </row>
    <row r="486" spans="1:5" customFormat="1" ht="18" customHeight="1" x14ac:dyDescent="0.35">
      <c r="A486" s="21"/>
      <c r="D486" s="21"/>
      <c r="E486" s="21"/>
    </row>
    <row r="487" spans="1:5" customFormat="1" ht="18" customHeight="1" x14ac:dyDescent="0.35">
      <c r="A487" s="21"/>
      <c r="D487" s="21"/>
      <c r="E487" s="21"/>
    </row>
    <row r="488" spans="1:5" customFormat="1" ht="18" customHeight="1" x14ac:dyDescent="0.35">
      <c r="A488" s="21"/>
      <c r="D488" s="21"/>
      <c r="E488" s="21"/>
    </row>
    <row r="489" spans="1:5" customFormat="1" ht="18" customHeight="1" x14ac:dyDescent="0.35">
      <c r="A489" s="21"/>
      <c r="D489" s="21"/>
      <c r="E489" s="21"/>
    </row>
    <row r="490" spans="1:5" customFormat="1" ht="18" customHeight="1" x14ac:dyDescent="0.35">
      <c r="A490" s="21"/>
      <c r="D490" s="21"/>
      <c r="E490" s="21"/>
    </row>
    <row r="491" spans="1:5" customFormat="1" ht="18" customHeight="1" x14ac:dyDescent="0.35">
      <c r="A491" s="21"/>
      <c r="D491" s="21"/>
      <c r="E491" s="21"/>
    </row>
    <row r="492" spans="1:5" customFormat="1" ht="18" customHeight="1" x14ac:dyDescent="0.35">
      <c r="A492" s="21"/>
      <c r="D492" s="21"/>
      <c r="E492" s="21"/>
    </row>
    <row r="493" spans="1:5" customFormat="1" ht="18" customHeight="1" x14ac:dyDescent="0.35">
      <c r="A493" s="21"/>
      <c r="D493" s="21"/>
      <c r="E493" s="21"/>
    </row>
    <row r="494" spans="1:5" customFormat="1" ht="18" customHeight="1" x14ac:dyDescent="0.35">
      <c r="A494" s="21"/>
      <c r="D494" s="21"/>
      <c r="E494" s="21"/>
    </row>
    <row r="495" spans="1:5" customFormat="1" ht="18" customHeight="1" x14ac:dyDescent="0.35">
      <c r="A495" s="21"/>
      <c r="D495" s="21"/>
      <c r="E495" s="21"/>
    </row>
    <row r="496" spans="1:5" customFormat="1" ht="18" customHeight="1" x14ac:dyDescent="0.35">
      <c r="A496" s="21"/>
      <c r="D496" s="21"/>
      <c r="E496" s="21"/>
    </row>
    <row r="497" spans="1:5" customFormat="1" ht="18" customHeight="1" x14ac:dyDescent="0.35">
      <c r="A497" s="21"/>
      <c r="D497" s="21"/>
      <c r="E497" s="21"/>
    </row>
    <row r="498" spans="1:5" customFormat="1" ht="18" customHeight="1" x14ac:dyDescent="0.35">
      <c r="A498" s="21"/>
      <c r="D498" s="21"/>
      <c r="E498" s="21"/>
    </row>
    <row r="499" spans="1:5" customFormat="1" ht="18" customHeight="1" x14ac:dyDescent="0.35">
      <c r="A499" s="21"/>
      <c r="D499" s="21"/>
      <c r="E499" s="21"/>
    </row>
    <row r="500" spans="1:5" customFormat="1" ht="18" customHeight="1" x14ac:dyDescent="0.35">
      <c r="A500" s="21"/>
      <c r="D500" s="21"/>
      <c r="E500" s="21"/>
    </row>
    <row r="501" spans="1:5" customFormat="1" ht="18" customHeight="1" x14ac:dyDescent="0.35">
      <c r="A501" s="21"/>
      <c r="D501" s="21"/>
      <c r="E501" s="21"/>
    </row>
    <row r="502" spans="1:5" customFormat="1" ht="18" customHeight="1" x14ac:dyDescent="0.35">
      <c r="A502" s="21"/>
      <c r="D502" s="21"/>
      <c r="E502" s="21"/>
    </row>
    <row r="503" spans="1:5" customFormat="1" ht="18" customHeight="1" x14ac:dyDescent="0.35">
      <c r="A503" s="21"/>
      <c r="D503" s="21"/>
      <c r="E503" s="21"/>
    </row>
    <row r="504" spans="1:5" customFormat="1" ht="18" customHeight="1" x14ac:dyDescent="0.35">
      <c r="A504" s="21"/>
      <c r="D504" s="21"/>
      <c r="E504" s="21"/>
    </row>
    <row r="505" spans="1:5" customFormat="1" ht="18" customHeight="1" x14ac:dyDescent="0.35">
      <c r="A505" s="21"/>
      <c r="D505" s="21"/>
      <c r="E505" s="21"/>
    </row>
    <row r="506" spans="1:5" customFormat="1" ht="18" customHeight="1" x14ac:dyDescent="0.35">
      <c r="A506" s="21"/>
      <c r="D506" s="21"/>
      <c r="E506" s="21"/>
    </row>
    <row r="507" spans="1:5" customFormat="1" ht="18" customHeight="1" x14ac:dyDescent="0.35">
      <c r="A507" s="21"/>
      <c r="D507" s="21"/>
      <c r="E507" s="21"/>
    </row>
    <row r="508" spans="1:5" customFormat="1" ht="18" customHeight="1" x14ac:dyDescent="0.35">
      <c r="A508" s="21"/>
      <c r="D508" s="21"/>
      <c r="E508" s="21"/>
    </row>
    <row r="509" spans="1:5" customFormat="1" ht="18" customHeight="1" x14ac:dyDescent="0.35">
      <c r="A509" s="21"/>
      <c r="D509" s="21"/>
      <c r="E509" s="21"/>
    </row>
    <row r="510" spans="1:5" customFormat="1" ht="18" customHeight="1" x14ac:dyDescent="0.35">
      <c r="A510" s="21"/>
      <c r="D510" s="21"/>
      <c r="E510" s="21"/>
    </row>
    <row r="511" spans="1:5" customFormat="1" ht="18" customHeight="1" x14ac:dyDescent="0.35">
      <c r="A511" s="21"/>
      <c r="D511" s="21"/>
      <c r="E511" s="21"/>
    </row>
    <row r="512" spans="1:5" customFormat="1" ht="18" customHeight="1" x14ac:dyDescent="0.35">
      <c r="A512" s="21"/>
      <c r="D512" s="21"/>
      <c r="E512" s="21"/>
    </row>
    <row r="513" spans="1:5" customFormat="1" ht="18" customHeight="1" x14ac:dyDescent="0.35">
      <c r="A513" s="21"/>
      <c r="D513" s="21"/>
      <c r="E513" s="21"/>
    </row>
    <row r="514" spans="1:5" customFormat="1" ht="18" customHeight="1" x14ac:dyDescent="0.35">
      <c r="A514" s="21"/>
      <c r="D514" s="21"/>
      <c r="E514" s="21"/>
    </row>
    <row r="515" spans="1:5" customFormat="1" ht="18" customHeight="1" x14ac:dyDescent="0.35">
      <c r="A515" s="21"/>
      <c r="D515" s="21"/>
      <c r="E515" s="21"/>
    </row>
    <row r="516" spans="1:5" customFormat="1" ht="18" customHeight="1" x14ac:dyDescent="0.35">
      <c r="A516" s="21"/>
      <c r="D516" s="21"/>
      <c r="E516" s="21"/>
    </row>
    <row r="517" spans="1:5" customFormat="1" ht="18" customHeight="1" x14ac:dyDescent="0.35">
      <c r="A517" s="21"/>
      <c r="D517" s="21"/>
      <c r="E517" s="21"/>
    </row>
    <row r="518" spans="1:5" customFormat="1" ht="18" customHeight="1" x14ac:dyDescent="0.35">
      <c r="A518" s="21"/>
      <c r="D518" s="21"/>
      <c r="E518" s="21"/>
    </row>
    <row r="519" spans="1:5" customFormat="1" ht="18" customHeight="1" x14ac:dyDescent="0.35">
      <c r="A519" s="21"/>
      <c r="D519" s="21"/>
      <c r="E519" s="21"/>
    </row>
    <row r="520" spans="1:5" customFormat="1" ht="18" customHeight="1" x14ac:dyDescent="0.35">
      <c r="A520" s="21"/>
      <c r="D520" s="21"/>
      <c r="E520" s="21"/>
    </row>
    <row r="521" spans="1:5" customFormat="1" ht="18" customHeight="1" x14ac:dyDescent="0.35">
      <c r="A521" s="21"/>
      <c r="D521" s="21"/>
      <c r="E521" s="21"/>
    </row>
    <row r="522" spans="1:5" customFormat="1" ht="18" customHeight="1" x14ac:dyDescent="0.35">
      <c r="A522" s="21"/>
      <c r="D522" s="21"/>
      <c r="E522" s="21"/>
    </row>
    <row r="523" spans="1:5" customFormat="1" ht="18" customHeight="1" x14ac:dyDescent="0.35">
      <c r="A523" s="21"/>
      <c r="D523" s="21"/>
      <c r="E523" s="21"/>
    </row>
    <row r="524" spans="1:5" customFormat="1" ht="18" customHeight="1" x14ac:dyDescent="0.35">
      <c r="A524" s="21"/>
      <c r="D524" s="21"/>
      <c r="E524" s="21"/>
    </row>
    <row r="525" spans="1:5" customFormat="1" ht="18" customHeight="1" x14ac:dyDescent="0.35">
      <c r="A525" s="21"/>
      <c r="D525" s="21"/>
      <c r="E525" s="21"/>
    </row>
    <row r="526" spans="1:5" customFormat="1" ht="18" customHeight="1" x14ac:dyDescent="0.35">
      <c r="A526" s="21"/>
      <c r="D526" s="21"/>
      <c r="E526" s="21"/>
    </row>
    <row r="527" spans="1:5" customFormat="1" ht="18" customHeight="1" x14ac:dyDescent="0.35">
      <c r="A527" s="21"/>
      <c r="D527" s="21"/>
      <c r="E527" s="21"/>
    </row>
    <row r="528" spans="1:5" customFormat="1" ht="18" customHeight="1" x14ac:dyDescent="0.35">
      <c r="A528" s="21"/>
      <c r="D528" s="21"/>
      <c r="E528" s="21"/>
    </row>
    <row r="529" spans="1:5" customFormat="1" ht="18" customHeight="1" x14ac:dyDescent="0.35">
      <c r="A529" s="21"/>
      <c r="D529" s="21"/>
      <c r="E529" s="21"/>
    </row>
    <row r="530" spans="1:5" customFormat="1" ht="18" customHeight="1" x14ac:dyDescent="0.35">
      <c r="A530" s="21"/>
      <c r="D530" s="21"/>
      <c r="E530" s="21"/>
    </row>
    <row r="531" spans="1:5" customFormat="1" ht="18" customHeight="1" x14ac:dyDescent="0.35">
      <c r="A531" s="21"/>
      <c r="D531" s="21"/>
      <c r="E531" s="21"/>
    </row>
    <row r="532" spans="1:5" customFormat="1" ht="18" customHeight="1" x14ac:dyDescent="0.35">
      <c r="A532" s="21"/>
      <c r="D532" s="21"/>
      <c r="E532" s="21"/>
    </row>
    <row r="533" spans="1:5" customFormat="1" ht="18" customHeight="1" x14ac:dyDescent="0.35">
      <c r="A533" s="21"/>
      <c r="D533" s="21"/>
      <c r="E533" s="21"/>
    </row>
    <row r="534" spans="1:5" customFormat="1" ht="18" customHeight="1" x14ac:dyDescent="0.35">
      <c r="A534" s="21"/>
      <c r="D534" s="21"/>
      <c r="E534" s="21"/>
    </row>
    <row r="535" spans="1:5" customFormat="1" ht="18" customHeight="1" x14ac:dyDescent="0.35">
      <c r="A535" s="21"/>
      <c r="D535" s="21"/>
      <c r="E535" s="21"/>
    </row>
    <row r="536" spans="1:5" customFormat="1" ht="18" customHeight="1" x14ac:dyDescent="0.35">
      <c r="A536" s="21"/>
      <c r="D536" s="21"/>
      <c r="E536" s="21"/>
    </row>
    <row r="537" spans="1:5" customFormat="1" ht="18" customHeight="1" x14ac:dyDescent="0.35">
      <c r="A537" s="21"/>
      <c r="D537" s="21"/>
      <c r="E537" s="21"/>
    </row>
    <row r="538" spans="1:5" customFormat="1" ht="18" customHeight="1" x14ac:dyDescent="0.35">
      <c r="A538" s="21"/>
      <c r="D538" s="21"/>
      <c r="E538" s="21"/>
    </row>
    <row r="539" spans="1:5" customFormat="1" ht="18" customHeight="1" x14ac:dyDescent="0.35">
      <c r="A539" s="21"/>
      <c r="D539" s="21"/>
      <c r="E539" s="21"/>
    </row>
    <row r="540" spans="1:5" customFormat="1" ht="18" customHeight="1" x14ac:dyDescent="0.35">
      <c r="A540" s="21"/>
      <c r="D540" s="21"/>
      <c r="E540" s="21"/>
    </row>
    <row r="541" spans="1:5" customFormat="1" ht="18" customHeight="1" x14ac:dyDescent="0.35">
      <c r="A541" s="21"/>
      <c r="D541" s="21"/>
      <c r="E541" s="21"/>
    </row>
    <row r="542" spans="1:5" customFormat="1" ht="18" customHeight="1" x14ac:dyDescent="0.35">
      <c r="A542" s="21"/>
      <c r="D542" s="21"/>
      <c r="E542" s="21"/>
    </row>
    <row r="543" spans="1:5" customFormat="1" ht="18" customHeight="1" x14ac:dyDescent="0.35">
      <c r="A543" s="21"/>
      <c r="D543" s="21"/>
      <c r="E543" s="21"/>
    </row>
    <row r="544" spans="1:5" customFormat="1" ht="18" customHeight="1" x14ac:dyDescent="0.35">
      <c r="A544" s="21"/>
      <c r="D544" s="21"/>
      <c r="E544" s="21"/>
    </row>
    <row r="545" spans="1:5" customFormat="1" ht="18" customHeight="1" x14ac:dyDescent="0.35">
      <c r="A545" s="21"/>
      <c r="D545" s="21"/>
      <c r="E545" s="21"/>
    </row>
    <row r="546" spans="1:5" customFormat="1" ht="18" customHeight="1" x14ac:dyDescent="0.35">
      <c r="A546" s="21"/>
      <c r="D546" s="21"/>
      <c r="E546" s="21"/>
    </row>
    <row r="547" spans="1:5" customFormat="1" ht="18" customHeight="1" x14ac:dyDescent="0.35">
      <c r="A547" s="21"/>
      <c r="D547" s="21"/>
      <c r="E547" s="21"/>
    </row>
    <row r="548" spans="1:5" customFormat="1" ht="18" customHeight="1" x14ac:dyDescent="0.35">
      <c r="A548" s="21"/>
      <c r="D548" s="21"/>
      <c r="E548" s="21"/>
    </row>
    <row r="549" spans="1:5" customFormat="1" ht="18" customHeight="1" x14ac:dyDescent="0.35">
      <c r="A549" s="21"/>
      <c r="D549" s="21"/>
      <c r="E549" s="21"/>
    </row>
    <row r="550" spans="1:5" customFormat="1" ht="18" customHeight="1" x14ac:dyDescent="0.35">
      <c r="A550" s="21"/>
      <c r="D550" s="21"/>
      <c r="E550" s="21"/>
    </row>
    <row r="551" spans="1:5" customFormat="1" ht="18" customHeight="1" x14ac:dyDescent="0.35">
      <c r="A551" s="21"/>
      <c r="D551" s="21"/>
      <c r="E551" s="21"/>
    </row>
    <row r="552" spans="1:5" customFormat="1" ht="18" customHeight="1" x14ac:dyDescent="0.35">
      <c r="A552" s="21"/>
      <c r="D552" s="21"/>
      <c r="E552" s="21"/>
    </row>
    <row r="553" spans="1:5" customFormat="1" ht="18" customHeight="1" x14ac:dyDescent="0.35">
      <c r="A553" s="21"/>
      <c r="D553" s="21"/>
      <c r="E553" s="21"/>
    </row>
    <row r="554" spans="1:5" customFormat="1" ht="18" customHeight="1" x14ac:dyDescent="0.35">
      <c r="A554" s="21"/>
      <c r="D554" s="21"/>
      <c r="E554" s="21"/>
    </row>
    <row r="555" spans="1:5" customFormat="1" ht="18" customHeight="1" x14ac:dyDescent="0.35">
      <c r="A555" s="21"/>
      <c r="D555" s="21"/>
      <c r="E555" s="21"/>
    </row>
    <row r="556" spans="1:5" customFormat="1" ht="18" customHeight="1" x14ac:dyDescent="0.35">
      <c r="A556" s="21"/>
      <c r="D556" s="21"/>
      <c r="E556" s="21"/>
    </row>
    <row r="557" spans="1:5" customFormat="1" ht="18" customHeight="1" x14ac:dyDescent="0.35">
      <c r="A557" s="21"/>
      <c r="D557" s="21"/>
      <c r="E557" s="21"/>
    </row>
    <row r="558" spans="1:5" customFormat="1" ht="18" customHeight="1" x14ac:dyDescent="0.35">
      <c r="A558" s="21"/>
      <c r="D558" s="21"/>
      <c r="E558" s="21"/>
    </row>
    <row r="559" spans="1:5" customFormat="1" ht="18" customHeight="1" x14ac:dyDescent="0.35">
      <c r="A559" s="21"/>
      <c r="D559" s="21"/>
      <c r="E559" s="21"/>
    </row>
    <row r="560" spans="1:5" customFormat="1" ht="18" customHeight="1" x14ac:dyDescent="0.35">
      <c r="A560" s="21"/>
      <c r="D560" s="21"/>
      <c r="E560" s="21"/>
    </row>
    <row r="561" spans="1:5" customFormat="1" ht="18" customHeight="1" x14ac:dyDescent="0.35">
      <c r="A561" s="21"/>
      <c r="D561" s="21"/>
      <c r="E561" s="21"/>
    </row>
    <row r="562" spans="1:5" customFormat="1" ht="18" customHeight="1" x14ac:dyDescent="0.35">
      <c r="A562" s="21"/>
      <c r="D562" s="21"/>
      <c r="E562" s="21"/>
    </row>
    <row r="563" spans="1:5" customFormat="1" ht="18" customHeight="1" x14ac:dyDescent="0.35">
      <c r="A563" s="21"/>
      <c r="D563" s="21"/>
      <c r="E563" s="21"/>
    </row>
    <row r="564" spans="1:5" customFormat="1" ht="18" customHeight="1" x14ac:dyDescent="0.35">
      <c r="A564" s="21"/>
      <c r="D564" s="21"/>
      <c r="E564" s="21"/>
    </row>
    <row r="565" spans="1:5" customFormat="1" ht="18" customHeight="1" x14ac:dyDescent="0.35">
      <c r="A565" s="21"/>
      <c r="D565" s="21"/>
      <c r="E565" s="21"/>
    </row>
    <row r="566" spans="1:5" customFormat="1" ht="18" customHeight="1" x14ac:dyDescent="0.35">
      <c r="A566" s="21"/>
      <c r="D566" s="21"/>
      <c r="E566" s="21"/>
    </row>
    <row r="567" spans="1:5" customFormat="1" ht="18" customHeight="1" x14ac:dyDescent="0.35">
      <c r="A567" s="21"/>
      <c r="D567" s="21"/>
      <c r="E567" s="21"/>
    </row>
    <row r="568" spans="1:5" customFormat="1" ht="18" customHeight="1" x14ac:dyDescent="0.35">
      <c r="A568" s="21"/>
      <c r="D568" s="21"/>
      <c r="E568" s="21"/>
    </row>
    <row r="569" spans="1:5" customFormat="1" ht="18" customHeight="1" x14ac:dyDescent="0.35">
      <c r="A569" s="21"/>
      <c r="D569" s="21"/>
      <c r="E569" s="21"/>
    </row>
    <row r="570" spans="1:5" customFormat="1" ht="18" customHeight="1" x14ac:dyDescent="0.35">
      <c r="A570" s="21"/>
      <c r="D570" s="21"/>
      <c r="E570" s="21"/>
    </row>
    <row r="571" spans="1:5" customFormat="1" ht="18" customHeight="1" x14ac:dyDescent="0.35">
      <c r="A571" s="21"/>
      <c r="D571" s="21"/>
      <c r="E571" s="21"/>
    </row>
    <row r="572" spans="1:5" customFormat="1" ht="18" customHeight="1" x14ac:dyDescent="0.35">
      <c r="A572" s="21"/>
      <c r="D572" s="21"/>
      <c r="E572" s="21"/>
    </row>
    <row r="573" spans="1:5" customFormat="1" ht="18" customHeight="1" x14ac:dyDescent="0.35">
      <c r="A573" s="21"/>
      <c r="D573" s="21"/>
      <c r="E573" s="21"/>
    </row>
    <row r="574" spans="1:5" customFormat="1" ht="18" customHeight="1" x14ac:dyDescent="0.35">
      <c r="A574" s="21"/>
      <c r="D574" s="21"/>
      <c r="E574" s="21"/>
    </row>
    <row r="575" spans="1:5" customFormat="1" ht="18" customHeight="1" x14ac:dyDescent="0.35">
      <c r="A575" s="21"/>
      <c r="D575" s="21"/>
      <c r="E575" s="21"/>
    </row>
    <row r="576" spans="1:5" customFormat="1" ht="18" customHeight="1" x14ac:dyDescent="0.35">
      <c r="A576" s="21"/>
      <c r="D576" s="21"/>
      <c r="E576" s="21"/>
    </row>
    <row r="577" spans="1:5" customFormat="1" ht="18" customHeight="1" x14ac:dyDescent="0.35">
      <c r="A577" s="21"/>
      <c r="D577" s="21"/>
      <c r="E577" s="21"/>
    </row>
    <row r="578" spans="1:5" customFormat="1" ht="18" customHeight="1" x14ac:dyDescent="0.35">
      <c r="A578" s="21"/>
      <c r="D578" s="21"/>
      <c r="E578" s="21"/>
    </row>
    <row r="579" spans="1:5" customFormat="1" ht="18" customHeight="1" x14ac:dyDescent="0.35">
      <c r="A579" s="21"/>
      <c r="D579" s="21"/>
      <c r="E579" s="21"/>
    </row>
    <row r="580" spans="1:5" customFormat="1" ht="18" customHeight="1" x14ac:dyDescent="0.35">
      <c r="A580" s="21"/>
      <c r="D580" s="21"/>
      <c r="E580" s="21"/>
    </row>
    <row r="581" spans="1:5" customFormat="1" ht="18" customHeight="1" x14ac:dyDescent="0.35">
      <c r="A581" s="21"/>
      <c r="D581" s="21"/>
      <c r="E581" s="21"/>
    </row>
    <row r="582" spans="1:5" customFormat="1" ht="18" customHeight="1" x14ac:dyDescent="0.35">
      <c r="A582" s="21"/>
      <c r="D582" s="21"/>
      <c r="E582" s="21"/>
    </row>
    <row r="583" spans="1:5" customFormat="1" ht="18" customHeight="1" x14ac:dyDescent="0.35">
      <c r="A583" s="21"/>
      <c r="D583" s="21"/>
      <c r="E583" s="21"/>
    </row>
    <row r="584" spans="1:5" customFormat="1" ht="18" customHeight="1" x14ac:dyDescent="0.35">
      <c r="A584" s="21"/>
      <c r="D584" s="21"/>
      <c r="E584" s="21"/>
    </row>
    <row r="585" spans="1:5" customFormat="1" ht="18" customHeight="1" x14ac:dyDescent="0.35">
      <c r="A585" s="21"/>
      <c r="D585" s="21"/>
      <c r="E585" s="21"/>
    </row>
    <row r="586" spans="1:5" customFormat="1" ht="18" customHeight="1" x14ac:dyDescent="0.35">
      <c r="A586" s="21"/>
      <c r="D586" s="21"/>
      <c r="E586" s="21"/>
    </row>
    <row r="587" spans="1:5" customFormat="1" ht="18" customHeight="1" x14ac:dyDescent="0.35">
      <c r="A587" s="21"/>
      <c r="D587" s="21"/>
      <c r="E587" s="21"/>
    </row>
    <row r="588" spans="1:5" customFormat="1" ht="18" customHeight="1" x14ac:dyDescent="0.35">
      <c r="A588" s="21"/>
      <c r="D588" s="21"/>
      <c r="E588" s="21"/>
    </row>
    <row r="589" spans="1:5" customFormat="1" ht="18" customHeight="1" x14ac:dyDescent="0.35">
      <c r="A589" s="21"/>
      <c r="D589" s="21"/>
      <c r="E589" s="21"/>
    </row>
    <row r="590" spans="1:5" customFormat="1" ht="18" customHeight="1" x14ac:dyDescent="0.35">
      <c r="A590" s="21"/>
      <c r="D590" s="21"/>
      <c r="E590" s="21"/>
    </row>
    <row r="591" spans="1:5" customFormat="1" ht="18" customHeight="1" x14ac:dyDescent="0.35">
      <c r="A591" s="21"/>
      <c r="D591" s="21"/>
      <c r="E591" s="21"/>
    </row>
    <row r="592" spans="1:5" customFormat="1" ht="18" customHeight="1" x14ac:dyDescent="0.35">
      <c r="A592" s="21"/>
      <c r="D592" s="21"/>
      <c r="E592" s="21"/>
    </row>
    <row r="593" spans="1:5" customFormat="1" ht="18" customHeight="1" x14ac:dyDescent="0.35">
      <c r="A593" s="21"/>
      <c r="D593" s="21"/>
      <c r="E593" s="21"/>
    </row>
    <row r="594" spans="1:5" customFormat="1" ht="18" customHeight="1" x14ac:dyDescent="0.35">
      <c r="A594" s="21"/>
      <c r="D594" s="21"/>
      <c r="E594" s="21"/>
    </row>
    <row r="595" spans="1:5" customFormat="1" ht="18" customHeight="1" x14ac:dyDescent="0.35">
      <c r="A595" s="21"/>
      <c r="D595" s="21"/>
      <c r="E595" s="21"/>
    </row>
    <row r="596" spans="1:5" customFormat="1" ht="18" customHeight="1" x14ac:dyDescent="0.35">
      <c r="A596" s="21"/>
      <c r="D596" s="21"/>
      <c r="E596" s="21"/>
    </row>
    <row r="597" spans="1:5" customFormat="1" ht="18" customHeight="1" x14ac:dyDescent="0.35">
      <c r="A597" s="21"/>
      <c r="D597" s="21"/>
      <c r="E597" s="21"/>
    </row>
    <row r="598" spans="1:5" customFormat="1" ht="18" customHeight="1" x14ac:dyDescent="0.35">
      <c r="A598" s="21"/>
      <c r="D598" s="21"/>
      <c r="E598" s="21"/>
    </row>
    <row r="599" spans="1:5" customFormat="1" ht="18" customHeight="1" x14ac:dyDescent="0.35">
      <c r="A599" s="21"/>
      <c r="D599" s="21"/>
      <c r="E599" s="21"/>
    </row>
    <row r="600" spans="1:5" customFormat="1" ht="18" customHeight="1" x14ac:dyDescent="0.35">
      <c r="A600" s="21"/>
      <c r="D600" s="21"/>
      <c r="E600" s="21"/>
    </row>
    <row r="601" spans="1:5" customFormat="1" ht="18" customHeight="1" x14ac:dyDescent="0.35">
      <c r="A601" s="21"/>
      <c r="D601" s="21"/>
      <c r="E601" s="21"/>
    </row>
    <row r="602" spans="1:5" customFormat="1" ht="18" customHeight="1" x14ac:dyDescent="0.35">
      <c r="A602" s="21"/>
      <c r="D602" s="21"/>
      <c r="E602" s="21"/>
    </row>
    <row r="603" spans="1:5" customFormat="1" ht="18" customHeight="1" x14ac:dyDescent="0.35">
      <c r="A603" s="21"/>
      <c r="D603" s="21"/>
      <c r="E603" s="21"/>
    </row>
    <row r="604" spans="1:5" customFormat="1" ht="18" customHeight="1" x14ac:dyDescent="0.35">
      <c r="A604" s="21"/>
      <c r="D604" s="21"/>
      <c r="E604" s="21"/>
    </row>
    <row r="605" spans="1:5" customFormat="1" ht="18" customHeight="1" x14ac:dyDescent="0.35">
      <c r="A605" s="21"/>
      <c r="D605" s="21"/>
      <c r="E605" s="21"/>
    </row>
    <row r="606" spans="1:5" customFormat="1" ht="18" customHeight="1" x14ac:dyDescent="0.35">
      <c r="A606" s="21"/>
      <c r="D606" s="21"/>
      <c r="E606" s="21"/>
    </row>
    <row r="607" spans="1:5" customFormat="1" ht="18" customHeight="1" x14ac:dyDescent="0.35">
      <c r="A607" s="21"/>
      <c r="D607" s="21"/>
      <c r="E607" s="21"/>
    </row>
    <row r="608" spans="1:5" customFormat="1" ht="18" customHeight="1" x14ac:dyDescent="0.35">
      <c r="A608" s="21"/>
      <c r="D608" s="21"/>
      <c r="E608" s="21"/>
    </row>
    <row r="609" spans="1:5" customFormat="1" ht="18" customHeight="1" x14ac:dyDescent="0.35">
      <c r="A609" s="21"/>
      <c r="D609" s="21"/>
      <c r="E609" s="21"/>
    </row>
    <row r="610" spans="1:5" customFormat="1" ht="18" customHeight="1" x14ac:dyDescent="0.35">
      <c r="A610" s="21"/>
      <c r="D610" s="21"/>
      <c r="E610" s="21"/>
    </row>
    <row r="611" spans="1:5" customFormat="1" ht="18" customHeight="1" x14ac:dyDescent="0.35">
      <c r="A611" s="21"/>
      <c r="D611" s="21"/>
      <c r="E611" s="21"/>
    </row>
    <row r="612" spans="1:5" customFormat="1" ht="18" customHeight="1" x14ac:dyDescent="0.35">
      <c r="A612" s="21"/>
      <c r="D612" s="21"/>
      <c r="E612" s="21"/>
    </row>
    <row r="613" spans="1:5" customFormat="1" ht="18" customHeight="1" x14ac:dyDescent="0.35">
      <c r="A613" s="21"/>
      <c r="D613" s="21"/>
      <c r="E613" s="21"/>
    </row>
    <row r="614" spans="1:5" customFormat="1" ht="18" customHeight="1" x14ac:dyDescent="0.35">
      <c r="A614" s="21"/>
      <c r="D614" s="21"/>
      <c r="E614" s="21"/>
    </row>
    <row r="615" spans="1:5" customFormat="1" ht="18" customHeight="1" x14ac:dyDescent="0.35">
      <c r="A615" s="21"/>
      <c r="D615" s="21"/>
      <c r="E615" s="21"/>
    </row>
    <row r="616" spans="1:5" customFormat="1" ht="18" customHeight="1" x14ac:dyDescent="0.35">
      <c r="A616" s="21"/>
      <c r="D616" s="21"/>
      <c r="E616" s="21"/>
    </row>
    <row r="617" spans="1:5" customFormat="1" ht="18" customHeight="1" x14ac:dyDescent="0.35">
      <c r="A617" s="21"/>
      <c r="D617" s="21"/>
      <c r="E617" s="21"/>
    </row>
    <row r="618" spans="1:5" customFormat="1" ht="18" customHeight="1" x14ac:dyDescent="0.35">
      <c r="A618" s="21"/>
      <c r="D618" s="21"/>
      <c r="E618" s="21"/>
    </row>
    <row r="619" spans="1:5" customFormat="1" ht="18" customHeight="1" x14ac:dyDescent="0.35">
      <c r="A619" s="21"/>
      <c r="D619" s="21"/>
      <c r="E619" s="21"/>
    </row>
    <row r="620" spans="1:5" customFormat="1" ht="18" customHeight="1" x14ac:dyDescent="0.35">
      <c r="A620" s="21"/>
      <c r="D620" s="21"/>
      <c r="E620" s="21"/>
    </row>
    <row r="621" spans="1:5" customFormat="1" ht="18" customHeight="1" x14ac:dyDescent="0.35">
      <c r="A621" s="21"/>
      <c r="D621" s="21"/>
      <c r="E621" s="21"/>
    </row>
    <row r="622" spans="1:5" customFormat="1" ht="18" customHeight="1" x14ac:dyDescent="0.35">
      <c r="A622" s="21"/>
      <c r="D622" s="21"/>
      <c r="E622" s="21"/>
    </row>
    <row r="623" spans="1:5" customFormat="1" ht="18" customHeight="1" x14ac:dyDescent="0.35">
      <c r="A623" s="21"/>
      <c r="D623" s="21"/>
      <c r="E623" s="21"/>
    </row>
    <row r="624" spans="1:5" customFormat="1" ht="18" customHeight="1" x14ac:dyDescent="0.35">
      <c r="A624" s="21"/>
      <c r="D624" s="21"/>
      <c r="E624" s="21"/>
    </row>
    <row r="625" spans="1:5" customFormat="1" ht="18" customHeight="1" x14ac:dyDescent="0.35">
      <c r="A625" s="21"/>
      <c r="D625" s="21"/>
      <c r="E625" s="21"/>
    </row>
    <row r="626" spans="1:5" customFormat="1" ht="18" customHeight="1" x14ac:dyDescent="0.35">
      <c r="A626" s="21"/>
      <c r="D626" s="21"/>
      <c r="E626" s="21"/>
    </row>
    <row r="627" spans="1:5" customFormat="1" ht="18" customHeight="1" x14ac:dyDescent="0.35">
      <c r="A627" s="21"/>
      <c r="D627" s="21"/>
      <c r="E627" s="21"/>
    </row>
    <row r="628" spans="1:5" customFormat="1" ht="18" customHeight="1" x14ac:dyDescent="0.35">
      <c r="A628" s="21"/>
      <c r="D628" s="21"/>
      <c r="E628" s="21"/>
    </row>
    <row r="629" spans="1:5" customFormat="1" ht="18" customHeight="1" x14ac:dyDescent="0.35">
      <c r="A629" s="21"/>
      <c r="D629" s="21"/>
      <c r="E629" s="21"/>
    </row>
    <row r="630" spans="1:5" customFormat="1" ht="18" customHeight="1" x14ac:dyDescent="0.35">
      <c r="A630" s="21"/>
      <c r="D630" s="21"/>
      <c r="E630" s="21"/>
    </row>
    <row r="631" spans="1:5" customFormat="1" ht="18" customHeight="1" x14ac:dyDescent="0.35">
      <c r="A631" s="21"/>
      <c r="D631" s="21"/>
      <c r="E631" s="21"/>
    </row>
    <row r="632" spans="1:5" customFormat="1" ht="18" customHeight="1" x14ac:dyDescent="0.35">
      <c r="A632" s="21"/>
      <c r="D632" s="21"/>
      <c r="E632" s="21"/>
    </row>
    <row r="633" spans="1:5" customFormat="1" ht="18" customHeight="1" x14ac:dyDescent="0.35">
      <c r="A633" s="21"/>
      <c r="D633" s="21"/>
      <c r="E633" s="21"/>
    </row>
    <row r="634" spans="1:5" customFormat="1" ht="18" customHeight="1" x14ac:dyDescent="0.35">
      <c r="A634" s="21"/>
      <c r="D634" s="21"/>
      <c r="E634" s="21"/>
    </row>
    <row r="635" spans="1:5" customFormat="1" ht="18" customHeight="1" x14ac:dyDescent="0.35">
      <c r="A635" s="21"/>
      <c r="D635" s="21"/>
      <c r="E635" s="21"/>
    </row>
    <row r="636" spans="1:5" customFormat="1" ht="18" customHeight="1" x14ac:dyDescent="0.35">
      <c r="A636" s="21"/>
      <c r="D636" s="21"/>
      <c r="E636" s="21"/>
    </row>
    <row r="637" spans="1:5" customFormat="1" ht="18" customHeight="1" x14ac:dyDescent="0.35">
      <c r="A637" s="21"/>
      <c r="D637" s="21"/>
      <c r="E637" s="21"/>
    </row>
    <row r="638" spans="1:5" customFormat="1" ht="18" customHeight="1" x14ac:dyDescent="0.35">
      <c r="A638" s="21"/>
      <c r="D638" s="21"/>
      <c r="E638" s="21"/>
    </row>
    <row r="639" spans="1:5" customFormat="1" ht="18" customHeight="1" x14ac:dyDescent="0.35">
      <c r="A639" s="21"/>
      <c r="D639" s="21"/>
      <c r="E639" s="21"/>
    </row>
    <row r="640" spans="1:5" customFormat="1" ht="18" customHeight="1" x14ac:dyDescent="0.35">
      <c r="A640" s="21"/>
      <c r="D640" s="21"/>
      <c r="E640" s="21"/>
    </row>
    <row r="641" spans="1:5" customFormat="1" ht="18" customHeight="1" x14ac:dyDescent="0.35">
      <c r="A641" s="21"/>
      <c r="D641" s="21"/>
      <c r="E641" s="21"/>
    </row>
    <row r="642" spans="1:5" customFormat="1" ht="18" customHeight="1" x14ac:dyDescent="0.35">
      <c r="A642" s="21"/>
      <c r="D642" s="21"/>
      <c r="E642" s="21"/>
    </row>
    <row r="643" spans="1:5" customFormat="1" ht="18" customHeight="1" x14ac:dyDescent="0.35">
      <c r="A643" s="21"/>
      <c r="D643" s="21"/>
      <c r="E643" s="21"/>
    </row>
    <row r="644" spans="1:5" customFormat="1" ht="18" customHeight="1" x14ac:dyDescent="0.35">
      <c r="A644" s="21"/>
      <c r="D644" s="21"/>
      <c r="E644" s="21"/>
    </row>
    <row r="645" spans="1:5" customFormat="1" ht="18" customHeight="1" x14ac:dyDescent="0.35">
      <c r="A645" s="21"/>
      <c r="D645" s="21"/>
      <c r="E645" s="21"/>
    </row>
    <row r="646" spans="1:5" customFormat="1" ht="18" customHeight="1" x14ac:dyDescent="0.35">
      <c r="A646" s="21"/>
      <c r="D646" s="21"/>
      <c r="E646" s="21"/>
    </row>
    <row r="647" spans="1:5" customFormat="1" ht="18" customHeight="1" x14ac:dyDescent="0.35">
      <c r="A647" s="21"/>
      <c r="D647" s="21"/>
      <c r="E647" s="21"/>
    </row>
    <row r="648" spans="1:5" customFormat="1" ht="18" customHeight="1" x14ac:dyDescent="0.35">
      <c r="A648" s="21"/>
      <c r="D648" s="21"/>
      <c r="E648" s="21"/>
    </row>
    <row r="649" spans="1:5" customFormat="1" ht="18" customHeight="1" x14ac:dyDescent="0.35">
      <c r="A649" s="21"/>
      <c r="D649" s="21"/>
      <c r="E649" s="21"/>
    </row>
    <row r="650" spans="1:5" customFormat="1" ht="18" customHeight="1" x14ac:dyDescent="0.35">
      <c r="A650" s="21"/>
      <c r="D650" s="21"/>
      <c r="E650" s="21"/>
    </row>
    <row r="651" spans="1:5" customFormat="1" ht="18" customHeight="1" x14ac:dyDescent="0.35">
      <c r="A651" s="21"/>
      <c r="D651" s="21"/>
      <c r="E651" s="21"/>
    </row>
    <row r="652" spans="1:5" customFormat="1" ht="18" customHeight="1" x14ac:dyDescent="0.35">
      <c r="A652" s="21"/>
      <c r="D652" s="21"/>
      <c r="E652" s="21"/>
    </row>
    <row r="653" spans="1:5" customFormat="1" ht="18" customHeight="1" x14ac:dyDescent="0.35">
      <c r="A653" s="21"/>
      <c r="D653" s="21"/>
      <c r="E653" s="21"/>
    </row>
    <row r="654" spans="1:5" customFormat="1" ht="18" customHeight="1" x14ac:dyDescent="0.35">
      <c r="A654" s="21"/>
      <c r="D654" s="21"/>
      <c r="E654" s="21"/>
    </row>
    <row r="655" spans="1:5" customFormat="1" ht="18" customHeight="1" x14ac:dyDescent="0.35">
      <c r="A655" s="21"/>
      <c r="D655" s="21"/>
      <c r="E655" s="21"/>
    </row>
    <row r="656" spans="1:5" customFormat="1" ht="18" customHeight="1" x14ac:dyDescent="0.35">
      <c r="A656" s="21"/>
      <c r="D656" s="21"/>
      <c r="E656" s="21"/>
    </row>
    <row r="657" spans="1:7" customFormat="1" ht="18" customHeight="1" x14ac:dyDescent="0.35">
      <c r="A657" s="21"/>
      <c r="D657" s="21"/>
      <c r="E657" s="21"/>
    </row>
    <row r="658" spans="1:7" customFormat="1" ht="18" customHeight="1" x14ac:dyDescent="0.35">
      <c r="A658" s="21"/>
      <c r="D658" s="21"/>
      <c r="E658" s="21"/>
    </row>
    <row r="659" spans="1:7" ht="18" customHeight="1" x14ac:dyDescent="0.35">
      <c r="E659" s="21"/>
      <c r="G659"/>
    </row>
    <row r="660" spans="1:7" ht="18" customHeight="1" x14ac:dyDescent="0.35">
      <c r="E660" s="21"/>
      <c r="G660"/>
    </row>
    <row r="661" spans="1:7" ht="18" customHeight="1" x14ac:dyDescent="0.35">
      <c r="E661" s="21"/>
      <c r="G661"/>
    </row>
    <row r="662" spans="1:7" ht="18" customHeight="1" x14ac:dyDescent="0.35">
      <c r="E662" s="21"/>
      <c r="G662"/>
    </row>
    <row r="663" spans="1:7" ht="18" customHeight="1" x14ac:dyDescent="0.35">
      <c r="E663" s="21"/>
      <c r="G663"/>
    </row>
    <row r="664" spans="1:7" ht="18" customHeight="1" x14ac:dyDescent="0.35">
      <c r="E664" s="21"/>
      <c r="G664"/>
    </row>
    <row r="665" spans="1:7" ht="18" customHeight="1" x14ac:dyDescent="0.35">
      <c r="E665" s="21"/>
      <c r="G665"/>
    </row>
    <row r="666" spans="1:7" ht="18" customHeight="1" x14ac:dyDescent="0.35">
      <c r="E666" s="21"/>
      <c r="G666"/>
    </row>
    <row r="667" spans="1:7" ht="18" customHeight="1" x14ac:dyDescent="0.35">
      <c r="E667" s="21"/>
      <c r="G667"/>
    </row>
    <row r="668" spans="1:7" ht="18" customHeight="1" x14ac:dyDescent="0.35">
      <c r="E668" s="21"/>
      <c r="G668"/>
    </row>
    <row r="669" spans="1:7" ht="18" customHeight="1" x14ac:dyDescent="0.35">
      <c r="E669" s="21"/>
      <c r="G669"/>
    </row>
    <row r="670" spans="1:7" ht="18" customHeight="1" x14ac:dyDescent="0.35">
      <c r="E670" s="21"/>
      <c r="G670"/>
    </row>
    <row r="671" spans="1:7" ht="18" customHeight="1" x14ac:dyDescent="0.35">
      <c r="E671" s="21"/>
      <c r="G671"/>
    </row>
    <row r="672" spans="1:7" ht="18" customHeight="1" x14ac:dyDescent="0.35">
      <c r="E672" s="21"/>
      <c r="G672"/>
    </row>
    <row r="673" spans="5:7" ht="18" customHeight="1" x14ac:dyDescent="0.35">
      <c r="E673" s="21"/>
      <c r="G673"/>
    </row>
    <row r="674" spans="5:7" ht="18" customHeight="1" x14ac:dyDescent="0.35">
      <c r="E674" s="21"/>
      <c r="G674"/>
    </row>
    <row r="675" spans="5:7" ht="18" customHeight="1" x14ac:dyDescent="0.35">
      <c r="E675" s="21"/>
      <c r="G675"/>
    </row>
    <row r="676" spans="5:7" ht="18" customHeight="1" x14ac:dyDescent="0.35">
      <c r="E676" s="21"/>
      <c r="G676"/>
    </row>
    <row r="677" spans="5:7" ht="18" customHeight="1" x14ac:dyDescent="0.35">
      <c r="E677" s="21"/>
      <c r="G677"/>
    </row>
    <row r="678" spans="5:7" ht="18" customHeight="1" x14ac:dyDescent="0.35">
      <c r="E678" s="21"/>
      <c r="G678"/>
    </row>
    <row r="679" spans="5:7" ht="18" customHeight="1" x14ac:dyDescent="0.35">
      <c r="E679" s="21"/>
      <c r="G679"/>
    </row>
    <row r="680" spans="5:7" ht="18" customHeight="1" x14ac:dyDescent="0.35">
      <c r="E680" s="21"/>
      <c r="G680"/>
    </row>
    <row r="681" spans="5:7" ht="18" customHeight="1" x14ac:dyDescent="0.35">
      <c r="E681" s="21"/>
      <c r="G681"/>
    </row>
    <row r="682" spans="5:7" ht="18" customHeight="1" x14ac:dyDescent="0.35">
      <c r="E682" s="21"/>
      <c r="G682"/>
    </row>
    <row r="683" spans="5:7" ht="18" customHeight="1" x14ac:dyDescent="0.35">
      <c r="E683" s="21"/>
      <c r="G683"/>
    </row>
    <row r="684" spans="5:7" ht="18" customHeight="1" x14ac:dyDescent="0.35">
      <c r="E684" s="21"/>
      <c r="G684"/>
    </row>
    <row r="685" spans="5:7" ht="18" customHeight="1" x14ac:dyDescent="0.35">
      <c r="E685" s="21"/>
      <c r="G685"/>
    </row>
    <row r="686" spans="5:7" ht="18" customHeight="1" x14ac:dyDescent="0.35">
      <c r="E686" s="21"/>
      <c r="G686"/>
    </row>
    <row r="687" spans="5:7" ht="18" customHeight="1" x14ac:dyDescent="0.35">
      <c r="E687" s="21"/>
      <c r="G687"/>
    </row>
    <row r="688" spans="5:7" ht="18" customHeight="1" x14ac:dyDescent="0.35">
      <c r="E688" s="21"/>
      <c r="G688"/>
    </row>
    <row r="689" spans="5:7" ht="18" customHeight="1" x14ac:dyDescent="0.35">
      <c r="E689" s="21"/>
      <c r="G689"/>
    </row>
    <row r="690" spans="5:7" ht="18" customHeight="1" x14ac:dyDescent="0.35">
      <c r="E690" s="21"/>
      <c r="G690"/>
    </row>
    <row r="691" spans="5:7" ht="18" customHeight="1" x14ac:dyDescent="0.35">
      <c r="E691" s="21"/>
      <c r="G691"/>
    </row>
    <row r="692" spans="5:7" ht="18" customHeight="1" x14ac:dyDescent="0.35">
      <c r="E692" s="21"/>
      <c r="G692"/>
    </row>
    <row r="693" spans="5:7" ht="18" customHeight="1" x14ac:dyDescent="0.35">
      <c r="E693" s="21"/>
      <c r="G693"/>
    </row>
    <row r="694" spans="5:7" ht="18" customHeight="1" x14ac:dyDescent="0.35">
      <c r="E694" s="21"/>
      <c r="G694"/>
    </row>
    <row r="695" spans="5:7" ht="18" customHeight="1" x14ac:dyDescent="0.35">
      <c r="E695" s="21"/>
      <c r="G695"/>
    </row>
    <row r="696" spans="5:7" ht="18" customHeight="1" x14ac:dyDescent="0.35">
      <c r="E696" s="21"/>
      <c r="G696"/>
    </row>
    <row r="697" spans="5:7" ht="18" customHeight="1" x14ac:dyDescent="0.35">
      <c r="E697" s="21"/>
      <c r="G697"/>
    </row>
    <row r="698" spans="5:7" ht="18" customHeight="1" x14ac:dyDescent="0.35">
      <c r="E698" s="21"/>
      <c r="G698"/>
    </row>
    <row r="699" spans="5:7" ht="18" customHeight="1" x14ac:dyDescent="0.35">
      <c r="E699" s="21"/>
      <c r="G699"/>
    </row>
    <row r="700" spans="5:7" ht="18" customHeight="1" x14ac:dyDescent="0.35">
      <c r="E700" s="21"/>
      <c r="G700"/>
    </row>
    <row r="701" spans="5:7" ht="18" customHeight="1" x14ac:dyDescent="0.35">
      <c r="E701" s="21"/>
      <c r="G701"/>
    </row>
    <row r="702" spans="5:7" ht="18" customHeight="1" x14ac:dyDescent="0.35">
      <c r="E702" s="21"/>
      <c r="G702"/>
    </row>
    <row r="703" spans="5:7" ht="18" customHeight="1" x14ac:dyDescent="0.35">
      <c r="E703" s="21"/>
      <c r="G703"/>
    </row>
    <row r="704" spans="5:7" ht="18" customHeight="1" x14ac:dyDescent="0.35">
      <c r="E704" s="21"/>
      <c r="G704"/>
    </row>
    <row r="705" spans="5:7" ht="18" customHeight="1" x14ac:dyDescent="0.35">
      <c r="E705" s="21"/>
      <c r="G705"/>
    </row>
    <row r="706" spans="5:7" ht="18" customHeight="1" x14ac:dyDescent="0.35">
      <c r="E706" s="21"/>
      <c r="G706"/>
    </row>
    <row r="707" spans="5:7" ht="18" customHeight="1" x14ac:dyDescent="0.35">
      <c r="E707" s="21"/>
      <c r="G707"/>
    </row>
    <row r="708" spans="5:7" ht="18" customHeight="1" x14ac:dyDescent="0.35">
      <c r="E708" s="21"/>
      <c r="G708"/>
    </row>
    <row r="709" spans="5:7" ht="18" customHeight="1" x14ac:dyDescent="0.35">
      <c r="E709" s="21"/>
      <c r="G709"/>
    </row>
    <row r="710" spans="5:7" ht="18" customHeight="1" x14ac:dyDescent="0.35">
      <c r="E710" s="21"/>
      <c r="G710"/>
    </row>
    <row r="711" spans="5:7" ht="18" customHeight="1" x14ac:dyDescent="0.35">
      <c r="E711" s="21"/>
      <c r="G711"/>
    </row>
    <row r="712" spans="5:7" ht="18" customHeight="1" x14ac:dyDescent="0.35">
      <c r="E712" s="21"/>
      <c r="G712"/>
    </row>
    <row r="713" spans="5:7" ht="18" customHeight="1" x14ac:dyDescent="0.35">
      <c r="E713" s="21"/>
      <c r="G713"/>
    </row>
    <row r="714" spans="5:7" ht="18" customHeight="1" x14ac:dyDescent="0.35">
      <c r="E714" s="21"/>
      <c r="G714"/>
    </row>
    <row r="715" spans="5:7" ht="18" customHeight="1" x14ac:dyDescent="0.35">
      <c r="E715" s="21"/>
      <c r="G715"/>
    </row>
    <row r="716" spans="5:7" ht="18" customHeight="1" x14ac:dyDescent="0.35">
      <c r="E716" s="21"/>
      <c r="G716"/>
    </row>
    <row r="717" spans="5:7" ht="18" customHeight="1" x14ac:dyDescent="0.35">
      <c r="E717" s="21"/>
      <c r="G717"/>
    </row>
    <row r="718" spans="5:7" ht="18" customHeight="1" x14ac:dyDescent="0.35">
      <c r="E718" s="21"/>
      <c r="G718"/>
    </row>
    <row r="719" spans="5:7" ht="18" customHeight="1" x14ac:dyDescent="0.35">
      <c r="E719" s="21"/>
      <c r="G719"/>
    </row>
    <row r="720" spans="5:7" ht="18" customHeight="1" x14ac:dyDescent="0.35">
      <c r="E720" s="21"/>
      <c r="G720"/>
    </row>
    <row r="721" spans="5:7" ht="18" customHeight="1" x14ac:dyDescent="0.35">
      <c r="E721" s="21"/>
      <c r="G721"/>
    </row>
    <row r="722" spans="5:7" ht="18" customHeight="1" x14ac:dyDescent="0.35">
      <c r="E722" s="21"/>
      <c r="G722"/>
    </row>
    <row r="723" spans="5:7" ht="18" customHeight="1" x14ac:dyDescent="0.35">
      <c r="E723" s="21"/>
      <c r="G723"/>
    </row>
    <row r="724" spans="5:7" ht="18" customHeight="1" x14ac:dyDescent="0.35">
      <c r="E724" s="21"/>
      <c r="G724"/>
    </row>
    <row r="725" spans="5:7" ht="18" customHeight="1" x14ac:dyDescent="0.35">
      <c r="E725" s="21"/>
      <c r="G725"/>
    </row>
    <row r="726" spans="5:7" ht="18" customHeight="1" x14ac:dyDescent="0.35">
      <c r="E726" s="21"/>
      <c r="G726"/>
    </row>
    <row r="727" spans="5:7" ht="18" customHeight="1" x14ac:dyDescent="0.35">
      <c r="E727" s="21"/>
      <c r="G727"/>
    </row>
    <row r="728" spans="5:7" ht="18" customHeight="1" x14ac:dyDescent="0.35">
      <c r="E728" s="21"/>
      <c r="G728"/>
    </row>
    <row r="729" spans="5:7" ht="18" customHeight="1" x14ac:dyDescent="0.35">
      <c r="E729" s="21"/>
      <c r="G729"/>
    </row>
    <row r="730" spans="5:7" ht="18" customHeight="1" x14ac:dyDescent="0.35">
      <c r="E730" s="21"/>
      <c r="G730"/>
    </row>
    <row r="731" spans="5:7" ht="18" customHeight="1" x14ac:dyDescent="0.35">
      <c r="E731" s="21"/>
      <c r="G731"/>
    </row>
    <row r="732" spans="5:7" ht="18" customHeight="1" x14ac:dyDescent="0.35">
      <c r="E732" s="21"/>
      <c r="G732"/>
    </row>
    <row r="733" spans="5:7" ht="18" customHeight="1" x14ac:dyDescent="0.35">
      <c r="E733" s="21"/>
      <c r="G733"/>
    </row>
    <row r="734" spans="5:7" ht="18" customHeight="1" x14ac:dyDescent="0.35">
      <c r="E734" s="21"/>
      <c r="G734"/>
    </row>
    <row r="735" spans="5:7" ht="18" customHeight="1" x14ac:dyDescent="0.35">
      <c r="E735" s="21"/>
      <c r="G735"/>
    </row>
    <row r="736" spans="5:7" ht="18" customHeight="1" x14ac:dyDescent="0.35">
      <c r="E736" s="21"/>
      <c r="G736"/>
    </row>
    <row r="737" spans="5:7" ht="18" customHeight="1" x14ac:dyDescent="0.35">
      <c r="E737" s="21"/>
      <c r="G737"/>
    </row>
    <row r="738" spans="5:7" ht="18" customHeight="1" x14ac:dyDescent="0.35">
      <c r="E738" s="21"/>
      <c r="G738"/>
    </row>
    <row r="739" spans="5:7" ht="18" customHeight="1" x14ac:dyDescent="0.35">
      <c r="E739" s="21"/>
      <c r="G739"/>
    </row>
    <row r="740" spans="5:7" ht="18" customHeight="1" x14ac:dyDescent="0.35">
      <c r="E740" s="21"/>
      <c r="G740"/>
    </row>
    <row r="741" spans="5:7" ht="18" customHeight="1" x14ac:dyDescent="0.35">
      <c r="E741" s="21"/>
      <c r="G741"/>
    </row>
    <row r="742" spans="5:7" ht="18" customHeight="1" x14ac:dyDescent="0.35">
      <c r="E742" s="21"/>
      <c r="G742"/>
    </row>
    <row r="743" spans="5:7" ht="18" customHeight="1" x14ac:dyDescent="0.35">
      <c r="E743" s="21"/>
      <c r="G743"/>
    </row>
    <row r="744" spans="5:7" ht="18" customHeight="1" x14ac:dyDescent="0.35">
      <c r="E744" s="21"/>
      <c r="G744"/>
    </row>
    <row r="745" spans="5:7" ht="18" customHeight="1" x14ac:dyDescent="0.35">
      <c r="E745" s="21"/>
      <c r="G745"/>
    </row>
    <row r="746" spans="5:7" ht="18" customHeight="1" x14ac:dyDescent="0.35">
      <c r="E746" s="21"/>
      <c r="G746"/>
    </row>
    <row r="747" spans="5:7" ht="18" customHeight="1" x14ac:dyDescent="0.35">
      <c r="E747" s="21"/>
      <c r="G747"/>
    </row>
    <row r="748" spans="5:7" ht="18" customHeight="1" x14ac:dyDescent="0.35">
      <c r="E748" s="21"/>
      <c r="G748"/>
    </row>
    <row r="749" spans="5:7" ht="18" customHeight="1" x14ac:dyDescent="0.35">
      <c r="E749" s="21"/>
      <c r="G749"/>
    </row>
    <row r="750" spans="5:7" ht="18" customHeight="1" x14ac:dyDescent="0.35">
      <c r="E750" s="21"/>
      <c r="G750"/>
    </row>
    <row r="751" spans="5:7" ht="18" customHeight="1" x14ac:dyDescent="0.35">
      <c r="E751" s="21"/>
      <c r="G751"/>
    </row>
    <row r="752" spans="5:7" ht="18" customHeight="1" x14ac:dyDescent="0.35">
      <c r="E752" s="21"/>
      <c r="G752"/>
    </row>
    <row r="753" spans="5:7" ht="18" customHeight="1" x14ac:dyDescent="0.35">
      <c r="E753" s="21"/>
      <c r="G753"/>
    </row>
    <row r="754" spans="5:7" ht="18" customHeight="1" x14ac:dyDescent="0.35">
      <c r="E754" s="21"/>
      <c r="G754"/>
    </row>
    <row r="755" spans="5:7" ht="18" customHeight="1" x14ac:dyDescent="0.35">
      <c r="E755" s="21"/>
      <c r="G755"/>
    </row>
    <row r="756" spans="5:7" ht="18" customHeight="1" x14ac:dyDescent="0.35">
      <c r="E756" s="21"/>
      <c r="G756"/>
    </row>
    <row r="757" spans="5:7" ht="18" customHeight="1" x14ac:dyDescent="0.35">
      <c r="E757" s="21"/>
      <c r="G757"/>
    </row>
    <row r="758" spans="5:7" ht="18" customHeight="1" x14ac:dyDescent="0.35">
      <c r="E758" s="21"/>
      <c r="G758"/>
    </row>
    <row r="759" spans="5:7" ht="18" customHeight="1" x14ac:dyDescent="0.35">
      <c r="E759" s="21"/>
      <c r="G759"/>
    </row>
    <row r="760" spans="5:7" ht="18" customHeight="1" x14ac:dyDescent="0.35">
      <c r="E760" s="21"/>
      <c r="G760"/>
    </row>
    <row r="761" spans="5:7" ht="18" customHeight="1" x14ac:dyDescent="0.35">
      <c r="E761" s="21"/>
      <c r="G761"/>
    </row>
    <row r="762" spans="5:7" ht="18" customHeight="1" x14ac:dyDescent="0.35">
      <c r="E762" s="21"/>
      <c r="G762"/>
    </row>
    <row r="763" spans="5:7" ht="18" customHeight="1" x14ac:dyDescent="0.35">
      <c r="E763" s="21"/>
      <c r="G763" t="str">
        <f>IF(F763&lt;&gt;"",VLOOKUP(F763,Sayfa1!$A$2:$B$30,2,FALSE),"")</f>
        <v/>
      </c>
    </row>
    <row r="764" spans="5:7" ht="18" customHeight="1" x14ac:dyDescent="0.35">
      <c r="E764" s="21"/>
      <c r="G764" t="str">
        <f>IF(F764&lt;&gt;"",VLOOKUP(F764,Sayfa1!$A$2:$B$30,2,FALSE),"")</f>
        <v/>
      </c>
    </row>
    <row r="765" spans="5:7" ht="18" customHeight="1" x14ac:dyDescent="0.35">
      <c r="E765" s="21"/>
      <c r="G765" t="str">
        <f>IF(F765&lt;&gt;"",VLOOKUP(F765,Sayfa1!$A$2:$B$30,2,FALSE),"")</f>
        <v/>
      </c>
    </row>
    <row r="766" spans="5:7" ht="18" customHeight="1" x14ac:dyDescent="0.35">
      <c r="E766" s="21"/>
      <c r="G766" t="str">
        <f>IF(F766&lt;&gt;"",VLOOKUP(F766,Sayfa1!$A$2:$B$30,2,FALSE),"")</f>
        <v/>
      </c>
    </row>
    <row r="767" spans="5:7" ht="18" customHeight="1" x14ac:dyDescent="0.35">
      <c r="E767" s="21"/>
      <c r="G767" t="str">
        <f>IF(F767&lt;&gt;"",VLOOKUP(F767,Sayfa1!$A$2:$B$30,2,FALSE),"")</f>
        <v/>
      </c>
    </row>
    <row r="768" spans="5:7" ht="18" customHeight="1" x14ac:dyDescent="0.35">
      <c r="E768" s="21"/>
      <c r="G768" t="str">
        <f>IF(F768&lt;&gt;"",VLOOKUP(F768,Sayfa1!$A$2:$B$30,2,FALSE),"")</f>
        <v/>
      </c>
    </row>
    <row r="769" spans="5:7" ht="18" customHeight="1" x14ac:dyDescent="0.35">
      <c r="E769" s="21"/>
      <c r="G769" t="str">
        <f>IF(F769&lt;&gt;"",VLOOKUP(F769,Sayfa1!$A$2:$B$30,2,FALSE),"")</f>
        <v/>
      </c>
    </row>
    <row r="770" spans="5:7" ht="18" customHeight="1" x14ac:dyDescent="0.35">
      <c r="E770" s="21"/>
      <c r="G770" t="str">
        <f>IF(F770&lt;&gt;"",VLOOKUP(F770,Sayfa1!$A$2:$B$30,2,FALSE),"")</f>
        <v/>
      </c>
    </row>
    <row r="771" spans="5:7" ht="18" customHeight="1" x14ac:dyDescent="0.35">
      <c r="E771" s="21"/>
      <c r="G771" t="str">
        <f>IF(F771&lt;&gt;"",VLOOKUP(F771,Sayfa1!$A$2:$B$30,2,FALSE),"")</f>
        <v/>
      </c>
    </row>
    <row r="772" spans="5:7" ht="18" customHeight="1" x14ac:dyDescent="0.35">
      <c r="E772" s="21"/>
      <c r="G772" t="str">
        <f>IF(F772&lt;&gt;"",VLOOKUP(F772,Sayfa1!$A$2:$B$30,2,FALSE),"")</f>
        <v/>
      </c>
    </row>
  </sheetData>
  <autoFilter ref="A1:G772" xr:uid="{00000000-0009-0000-0000-000000000000}"/>
  <phoneticPr fontId="13" type="noConversion"/>
  <conditionalFormatting sqref="A1">
    <cfRule type="duplicateValues" dxfId="0" priority="2"/>
  </conditionalFormatting>
  <printOptions horizontalCentered="1"/>
  <pageMargins left="0.19685039370078741" right="0.19685039370078741" top="0.59055118110236227" bottom="0.59055118110236227" header="0.39370078740157483" footer="0.19685039370078741"/>
  <pageSetup pageOrder="overThenDown" orientation="landscape" horizontalDpi="300" verticalDpi="300"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
  <sheetViews>
    <sheetView workbookViewId="0"/>
  </sheetViews>
  <sheetFormatPr defaultColWidth="6.1796875" defaultRowHeight="18" customHeight="1" x14ac:dyDescent="0.35"/>
  <cols>
    <col min="1" max="1" width="18.54296875" style="13" bestFit="1" customWidth="1"/>
    <col min="2" max="2" width="11.81640625" style="14" bestFit="1" customWidth="1"/>
    <col min="3" max="3" width="15.453125" style="14" bestFit="1" customWidth="1"/>
    <col min="4" max="4" width="11" style="13" bestFit="1" customWidth="1"/>
    <col min="5" max="5" width="13.26953125" style="13" bestFit="1" customWidth="1"/>
    <col min="6" max="6" width="16.54296875" style="13" bestFit="1" customWidth="1"/>
    <col min="7" max="16384" width="6.1796875" style="15"/>
  </cols>
  <sheetData>
    <row r="1" spans="1:6" s="12" customFormat="1" ht="18" customHeight="1" x14ac:dyDescent="0.35">
      <c r="A1" s="12" t="s">
        <v>50</v>
      </c>
      <c r="B1" s="12" t="s">
        <v>45</v>
      </c>
      <c r="C1" s="12" t="s">
        <v>44</v>
      </c>
      <c r="D1" s="12" t="s">
        <v>43</v>
      </c>
      <c r="E1" s="12" t="s">
        <v>42</v>
      </c>
      <c r="F1" s="12" t="s">
        <v>9</v>
      </c>
    </row>
  </sheetData>
  <autoFilter ref="A1:F1" xr:uid="{00000000-0009-0000-0000-000001000000}"/>
  <pageMargins left="0.7086614173228347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RowHeight="14.5" x14ac:dyDescent="0.35"/>
  <cols>
    <col min="1" max="1" width="69.1796875" bestFit="1" customWidth="1"/>
    <col min="2" max="2" width="22.54296875" bestFit="1" customWidth="1"/>
  </cols>
  <sheetData>
    <row r="1" spans="1:2" x14ac:dyDescent="0.35">
      <c r="A1" s="22" t="s">
        <v>103</v>
      </c>
      <c r="B1" s="22" t="s">
        <v>117</v>
      </c>
    </row>
    <row r="2" spans="1:2" x14ac:dyDescent="0.35">
      <c r="A2" t="s">
        <v>104</v>
      </c>
      <c r="B2" t="s">
        <v>62</v>
      </c>
    </row>
    <row r="3" spans="1:2" x14ac:dyDescent="0.35">
      <c r="A3" t="s">
        <v>124</v>
      </c>
      <c r="B3" t="s">
        <v>94</v>
      </c>
    </row>
    <row r="4" spans="1:2" x14ac:dyDescent="0.35">
      <c r="A4" t="s">
        <v>105</v>
      </c>
      <c r="B4" t="s">
        <v>94</v>
      </c>
    </row>
    <row r="5" spans="1:2" x14ac:dyDescent="0.35">
      <c r="A5" t="s">
        <v>118</v>
      </c>
      <c r="B5" t="s">
        <v>94</v>
      </c>
    </row>
    <row r="6" spans="1:2" x14ac:dyDescent="0.35">
      <c r="A6" t="s">
        <v>106</v>
      </c>
      <c r="B6" t="s">
        <v>60</v>
      </c>
    </row>
    <row r="7" spans="1:2" x14ac:dyDescent="0.35">
      <c r="A7" t="s">
        <v>107</v>
      </c>
      <c r="B7" t="s">
        <v>86</v>
      </c>
    </row>
    <row r="8" spans="1:2" x14ac:dyDescent="0.35">
      <c r="A8" t="s">
        <v>76</v>
      </c>
      <c r="B8" t="s">
        <v>76</v>
      </c>
    </row>
    <row r="9" spans="1:2" x14ac:dyDescent="0.35">
      <c r="A9" t="s">
        <v>108</v>
      </c>
      <c r="B9" t="s">
        <v>82</v>
      </c>
    </row>
    <row r="10" spans="1:2" x14ac:dyDescent="0.35">
      <c r="A10" t="s">
        <v>109</v>
      </c>
      <c r="B10" t="s">
        <v>91</v>
      </c>
    </row>
    <row r="11" spans="1:2" x14ac:dyDescent="0.35">
      <c r="A11" t="s">
        <v>110</v>
      </c>
      <c r="B11" t="s">
        <v>88</v>
      </c>
    </row>
    <row r="12" spans="1:2" x14ac:dyDescent="0.35">
      <c r="A12" t="s">
        <v>111</v>
      </c>
      <c r="B12" t="s">
        <v>69</v>
      </c>
    </row>
    <row r="13" spans="1:2" x14ac:dyDescent="0.35">
      <c r="A13" t="s">
        <v>112</v>
      </c>
      <c r="B13" t="s">
        <v>55</v>
      </c>
    </row>
    <row r="14" spans="1:2" x14ac:dyDescent="0.35">
      <c r="A14" t="s">
        <v>120</v>
      </c>
      <c r="B14" t="s">
        <v>55</v>
      </c>
    </row>
    <row r="15" spans="1:2" x14ac:dyDescent="0.35">
      <c r="A15" t="s">
        <v>113</v>
      </c>
      <c r="B15" t="s">
        <v>13</v>
      </c>
    </row>
    <row r="16" spans="1:2" x14ac:dyDescent="0.35">
      <c r="A16" t="s">
        <v>13</v>
      </c>
      <c r="B16" t="s">
        <v>13</v>
      </c>
    </row>
    <row r="17" spans="1:2" x14ac:dyDescent="0.35">
      <c r="A17" t="s">
        <v>114</v>
      </c>
      <c r="B17" t="s">
        <v>79</v>
      </c>
    </row>
    <row r="18" spans="1:2" x14ac:dyDescent="0.35">
      <c r="A18" t="s">
        <v>115</v>
      </c>
      <c r="B18" t="s">
        <v>54</v>
      </c>
    </row>
    <row r="19" spans="1:2" x14ac:dyDescent="0.35">
      <c r="A19" t="s">
        <v>121</v>
      </c>
      <c r="B19" t="s">
        <v>54</v>
      </c>
    </row>
    <row r="20" spans="1:2" x14ac:dyDescent="0.35">
      <c r="A20" t="s">
        <v>116</v>
      </c>
      <c r="B2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95"/>
  <sheetViews>
    <sheetView showZeros="0" zoomScaleNormal="100" workbookViewId="0">
      <selection sqref="A1:E1"/>
    </sheetView>
  </sheetViews>
  <sheetFormatPr defaultColWidth="9.1796875" defaultRowHeight="20.149999999999999" customHeight="1" x14ac:dyDescent="0.35"/>
  <cols>
    <col min="1" max="1" width="25.7265625" style="3" customWidth="1"/>
    <col min="2" max="2" width="30.7265625" style="3" customWidth="1"/>
    <col min="3" max="5" width="25.7265625" style="3" customWidth="1"/>
    <col min="6" max="6" width="9.1796875" style="5" customWidth="1"/>
    <col min="7" max="11" width="10.81640625" style="5" customWidth="1"/>
    <col min="12" max="12" width="9.1796875" style="3" customWidth="1"/>
    <col min="13" max="17" width="10.81640625" style="5" customWidth="1"/>
    <col min="18" max="16384" width="9.1796875" style="3"/>
  </cols>
  <sheetData>
    <row r="1" spans="1:17" ht="40" customHeight="1" x14ac:dyDescent="0.35">
      <c r="A1" s="39" t="s">
        <v>102</v>
      </c>
      <c r="B1" s="39"/>
      <c r="C1" s="39"/>
      <c r="D1" s="39"/>
      <c r="E1" s="39"/>
      <c r="F1" s="24" t="s">
        <v>125</v>
      </c>
      <c r="G1" s="25" t="s">
        <v>126</v>
      </c>
    </row>
    <row r="2" spans="1:17" s="8" customFormat="1" ht="40" customHeight="1" x14ac:dyDescent="0.3">
      <c r="A2" s="32" t="s">
        <v>46</v>
      </c>
      <c r="B2" s="32"/>
      <c r="C2" s="32"/>
      <c r="D2" s="32"/>
      <c r="E2" s="32"/>
      <c r="F2" s="11">
        <v>1</v>
      </c>
      <c r="G2" s="11"/>
      <c r="H2" s="11"/>
      <c r="I2" s="11"/>
      <c r="J2" s="11"/>
      <c r="K2" s="11"/>
      <c r="M2" s="11"/>
      <c r="N2" s="11"/>
      <c r="O2" s="11"/>
      <c r="P2" s="11"/>
      <c r="Q2" s="11"/>
    </row>
    <row r="3" spans="1:17" ht="30" customHeight="1" x14ac:dyDescent="0.3">
      <c r="A3" s="1" t="s">
        <v>39</v>
      </c>
      <c r="B3" s="40" t="s">
        <v>16</v>
      </c>
      <c r="C3" s="40"/>
      <c r="D3" s="40"/>
      <c r="E3" s="40"/>
      <c r="F3" s="11">
        <v>1</v>
      </c>
    </row>
    <row r="4" spans="1:17" ht="30" customHeight="1" x14ac:dyDescent="0.3">
      <c r="A4" s="1" t="s">
        <v>0</v>
      </c>
      <c r="B4" s="40" t="s">
        <v>85</v>
      </c>
      <c r="C4" s="40"/>
      <c r="D4" s="40"/>
      <c r="E4" s="40"/>
      <c r="F4" s="11">
        <v>1</v>
      </c>
    </row>
    <row r="5" spans="1:17" ht="40" customHeight="1" x14ac:dyDescent="0.3">
      <c r="A5" s="1" t="s">
        <v>1</v>
      </c>
      <c r="B5" s="2" t="s">
        <v>41</v>
      </c>
      <c r="C5" s="2" t="s">
        <v>2</v>
      </c>
      <c r="D5" s="2" t="s">
        <v>3</v>
      </c>
      <c r="E5" s="4" t="s">
        <v>4</v>
      </c>
      <c r="F5" s="11">
        <v>1</v>
      </c>
    </row>
    <row r="6" spans="1:17" s="5" customFormat="1" ht="40" customHeight="1" x14ac:dyDescent="0.3">
      <c r="A6" s="10">
        <v>3</v>
      </c>
      <c r="B6" s="10">
        <v>2</v>
      </c>
      <c r="C6" s="10">
        <v>48</v>
      </c>
      <c r="D6" s="9" t="s">
        <v>17</v>
      </c>
      <c r="E6" s="10"/>
      <c r="F6" s="11">
        <v>1</v>
      </c>
      <c r="G6" s="29" t="s">
        <v>90</v>
      </c>
      <c r="H6" s="29"/>
      <c r="I6" s="29"/>
      <c r="J6" s="29"/>
      <c r="K6" s="29"/>
    </row>
    <row r="7" spans="1:17" s="8" customFormat="1" ht="40" customHeight="1" x14ac:dyDescent="0.3">
      <c r="A7" s="32" t="s">
        <v>47</v>
      </c>
      <c r="B7" s="32"/>
      <c r="C7" s="32"/>
      <c r="D7" s="32"/>
      <c r="E7" s="32"/>
      <c r="F7" s="11">
        <v>1</v>
      </c>
      <c r="G7" s="4" t="s">
        <v>51</v>
      </c>
      <c r="H7" s="4" t="s">
        <v>53</v>
      </c>
      <c r="I7" s="4" t="s">
        <v>119</v>
      </c>
      <c r="J7" s="4" t="s">
        <v>52</v>
      </c>
      <c r="K7" s="4" t="s">
        <v>78</v>
      </c>
      <c r="M7" s="11"/>
      <c r="N7" s="11"/>
      <c r="O7" s="11"/>
      <c r="P7" s="11"/>
      <c r="Q7" s="11"/>
    </row>
    <row r="8" spans="1:17" ht="40" customHeight="1" x14ac:dyDescent="0.3">
      <c r="A8" s="4" t="s">
        <v>5</v>
      </c>
      <c r="B8" s="41" t="s">
        <v>6</v>
      </c>
      <c r="C8" s="41"/>
      <c r="D8" s="41" t="s">
        <v>7</v>
      </c>
      <c r="E8" s="41"/>
      <c r="F8" s="11">
        <v>1</v>
      </c>
      <c r="G8" s="18">
        <f>IFERROR(COUNTIFS('Personel Bilgileri'!$D:$D,G$7),"")</f>
        <v>2</v>
      </c>
      <c r="H8" s="18">
        <f>IFERROR(COUNTIFS('Personel Bilgileri'!$D:$D,H$7),"")</f>
        <v>0</v>
      </c>
      <c r="I8" s="18">
        <f>IFERROR(COUNTIFS('Personel Bilgileri'!$D:$D,I$7),"")</f>
        <v>0</v>
      </c>
      <c r="J8" s="18">
        <f>IFERROR(COUNTIFS('Personel Bilgileri'!$D:$D,J$7),"")</f>
        <v>0</v>
      </c>
      <c r="K8" s="18">
        <f>SUM(G8:J8)</f>
        <v>2</v>
      </c>
    </row>
    <row r="9" spans="1:17" ht="20.149999999999999" customHeight="1" x14ac:dyDescent="0.3">
      <c r="A9" s="17">
        <f>B9+D9</f>
        <v>2</v>
      </c>
      <c r="B9" s="31">
        <f>COUNTIF('Personel Bilgileri'!$E:$E,"Erkek")+COUNTIF('Aylıksız İzinde'!$E:$E,"Erkek")</f>
        <v>1</v>
      </c>
      <c r="C9" s="31"/>
      <c r="D9" s="31">
        <f>COUNTIF('Personel Bilgileri'!$E:$E,"Kadın")++COUNTIF('Aylıksız İzinde'!$E:$E,"Kadın")</f>
        <v>1</v>
      </c>
      <c r="E9" s="31"/>
      <c r="F9" s="11">
        <v>1</v>
      </c>
    </row>
    <row r="10" spans="1:17" s="8" customFormat="1" ht="40" customHeight="1" x14ac:dyDescent="0.3">
      <c r="A10" s="32" t="s">
        <v>48</v>
      </c>
      <c r="B10" s="32"/>
      <c r="C10" s="32"/>
      <c r="D10" s="32"/>
      <c r="E10" s="32"/>
      <c r="F10" s="11">
        <v>1</v>
      </c>
      <c r="G10" s="29" t="s">
        <v>89</v>
      </c>
      <c r="H10" s="29"/>
      <c r="I10" s="29"/>
      <c r="J10" s="29"/>
      <c r="K10" s="29"/>
      <c r="L10" s="25" t="s">
        <v>130</v>
      </c>
    </row>
    <row r="11" spans="1:17" ht="40" customHeight="1" x14ac:dyDescent="0.3">
      <c r="A11" s="2" t="s">
        <v>8</v>
      </c>
      <c r="B11" s="2" t="s">
        <v>9</v>
      </c>
      <c r="C11" s="4" t="s">
        <v>10</v>
      </c>
      <c r="D11" s="4" t="s">
        <v>11</v>
      </c>
      <c r="E11" s="4" t="s">
        <v>12</v>
      </c>
      <c r="F11" s="11">
        <v>1</v>
      </c>
      <c r="G11" s="4" t="s">
        <v>51</v>
      </c>
      <c r="H11" s="4" t="s">
        <v>53</v>
      </c>
      <c r="I11" s="4" t="s">
        <v>119</v>
      </c>
      <c r="J11" s="4" t="s">
        <v>52</v>
      </c>
      <c r="K11" s="4" t="s">
        <v>78</v>
      </c>
    </row>
    <row r="12" spans="1:17" ht="18" customHeight="1" x14ac:dyDescent="0.35">
      <c r="A12" s="2">
        <v>5</v>
      </c>
      <c r="B12" s="7" t="s">
        <v>54</v>
      </c>
      <c r="C12" s="18">
        <f>IFERROR(COUNTIFS('Personel Bilgileri'!G:G,B12,'Personel Bilgileri'!E:E,"Erkek"),"")</f>
        <v>0</v>
      </c>
      <c r="D12" s="18">
        <f>IFERROR(COUNTIFS('Personel Bilgileri'!G:G,B12,'Personel Bilgileri'!E:E,"Kadın"),"")</f>
        <v>1</v>
      </c>
      <c r="E12" s="18">
        <f>SUM(C12:D12)</f>
        <v>1</v>
      </c>
      <c r="F12" s="5">
        <f>IF(E12&gt;0,1,0)</f>
        <v>1</v>
      </c>
      <c r="G12" s="18">
        <f>IFERROR(COUNTIFS('Personel Bilgileri'!$G:$G,$B12,'Personel Bilgileri'!$D:$D,G$11),"")</f>
        <v>1</v>
      </c>
      <c r="H12" s="18">
        <f>IFERROR(COUNTIFS('Personel Bilgileri'!$G:$G,$B12,'Personel Bilgileri'!$D:$D,H$11),"")</f>
        <v>0</v>
      </c>
      <c r="I12" s="18">
        <f>IFERROR(COUNTIFS('Personel Bilgileri'!$G:$G,$B12,'Personel Bilgileri'!$D:$D,I$11),"")</f>
        <v>0</v>
      </c>
      <c r="J12" s="18">
        <f>IFERROR(COUNTIFS('Personel Bilgileri'!$G:$G,$B12,'Personel Bilgileri'!$D:$D,J$11),"")</f>
        <v>0</v>
      </c>
      <c r="K12" s="18">
        <f>SUM(G12:J12)</f>
        <v>1</v>
      </c>
    </row>
    <row r="13" spans="1:17" ht="18" customHeight="1" x14ac:dyDescent="0.35">
      <c r="A13" s="2">
        <v>16</v>
      </c>
      <c r="B13" s="7" t="s">
        <v>13</v>
      </c>
      <c r="C13" s="18">
        <f>IFERROR(COUNTIFS('Personel Bilgileri'!G:G,B13,'Personel Bilgileri'!E:E,"Erkek"),"")</f>
        <v>0</v>
      </c>
      <c r="D13" s="18">
        <f>IFERROR(COUNTIFS('Personel Bilgileri'!G:G,B13,'Personel Bilgileri'!E:E,"Kadın"),"")</f>
        <v>0</v>
      </c>
      <c r="E13" s="18">
        <f t="shared" ref="E13:E36" si="0">SUM(C13:D13)</f>
        <v>0</v>
      </c>
      <c r="F13" s="5">
        <f t="shared" ref="F13:F76" si="1">IF(E13&gt;0,1,0)</f>
        <v>0</v>
      </c>
      <c r="G13" s="18">
        <f>IFERROR(COUNTIFS('Personel Bilgileri'!$G:$G,$B13,'Personel Bilgileri'!$D:$D,G$11),"")</f>
        <v>0</v>
      </c>
      <c r="H13" s="18">
        <f>IFERROR(COUNTIFS('Personel Bilgileri'!$G:$G,$B13,'Personel Bilgileri'!$D:$D,H$11),"")</f>
        <v>0</v>
      </c>
      <c r="I13" s="18">
        <f>IFERROR(COUNTIFS('Personel Bilgileri'!$G:$G,$B13,'Personel Bilgileri'!$D:$D,I$11),"")</f>
        <v>0</v>
      </c>
      <c r="J13" s="18">
        <f>IFERROR(COUNTIFS('Personel Bilgileri'!$G:$G,$B13,'Personel Bilgileri'!$D:$D,J$11),"")</f>
        <v>0</v>
      </c>
      <c r="K13" s="18">
        <f t="shared" ref="K13:K38" si="2">SUM(G13:J13)</f>
        <v>0</v>
      </c>
    </row>
    <row r="14" spans="1:17" ht="18" customHeight="1" x14ac:dyDescent="0.35">
      <c r="A14" s="2">
        <v>30</v>
      </c>
      <c r="B14" s="7" t="s">
        <v>55</v>
      </c>
      <c r="C14" s="18">
        <f>IFERROR(COUNTIFS('Personel Bilgileri'!G:G,B14,'Personel Bilgileri'!E:E,"Erkek"),"")</f>
        <v>1</v>
      </c>
      <c r="D14" s="18">
        <f>IFERROR(COUNTIFS('Personel Bilgileri'!G:G,B14,'Personel Bilgileri'!E:E,"Kadın"),"")</f>
        <v>0</v>
      </c>
      <c r="E14" s="18">
        <f>SUM(C14:D14)</f>
        <v>1</v>
      </c>
      <c r="F14" s="5">
        <f t="shared" si="1"/>
        <v>1</v>
      </c>
      <c r="G14" s="18">
        <f>IFERROR(COUNTIFS('Personel Bilgileri'!$G:$G,$B14,'Personel Bilgileri'!$D:$D,G$11),"")</f>
        <v>1</v>
      </c>
      <c r="H14" s="18">
        <f>IFERROR(COUNTIFS('Personel Bilgileri'!$G:$G,$B14,'Personel Bilgileri'!$D:$D,H$11),"")</f>
        <v>0</v>
      </c>
      <c r="I14" s="18">
        <f>IFERROR(COUNTIFS('Personel Bilgileri'!$G:$G,$B14,'Personel Bilgileri'!$D:$D,I$11),"")</f>
        <v>0</v>
      </c>
      <c r="J14" s="18">
        <f>IFERROR(COUNTIFS('Personel Bilgileri'!$G:$G,$B14,'Personel Bilgileri'!$D:$D,J$11),"")</f>
        <v>0</v>
      </c>
      <c r="K14" s="18">
        <f t="shared" si="2"/>
        <v>1</v>
      </c>
    </row>
    <row r="15" spans="1:17" ht="18" customHeight="1" x14ac:dyDescent="0.35">
      <c r="A15" s="2">
        <v>87</v>
      </c>
      <c r="B15" s="7" t="s">
        <v>56</v>
      </c>
      <c r="C15" s="18">
        <f>IFERROR(COUNTIFS('Personel Bilgileri'!G:G,B15,'Personel Bilgileri'!E:E,"Erkek"),"")</f>
        <v>0</v>
      </c>
      <c r="D15" s="18">
        <f>IFERROR(COUNTIFS('Personel Bilgileri'!G:G,B15,'Personel Bilgileri'!E:E,"Kadın"),"")</f>
        <v>0</v>
      </c>
      <c r="E15" s="18">
        <f t="shared" si="0"/>
        <v>0</v>
      </c>
      <c r="F15" s="5">
        <f t="shared" si="1"/>
        <v>0</v>
      </c>
      <c r="G15" s="18">
        <f>IFERROR(COUNTIFS('Personel Bilgileri'!$G:$G,$B15,'Personel Bilgileri'!$D:$D,G$11),"")</f>
        <v>0</v>
      </c>
      <c r="H15" s="18">
        <f>IFERROR(COUNTIFS('Personel Bilgileri'!$G:$G,$B15,'Personel Bilgileri'!$D:$D,H$11),"")</f>
        <v>0</v>
      </c>
      <c r="I15" s="18">
        <f>IFERROR(COUNTIFS('Personel Bilgileri'!$G:$G,$B15,'Personel Bilgileri'!$D:$D,I$11),"")</f>
        <v>0</v>
      </c>
      <c r="J15" s="18">
        <f>IFERROR(COUNTIFS('Personel Bilgileri'!$G:$G,$B15,'Personel Bilgileri'!$D:$D,J$11),"")</f>
        <v>0</v>
      </c>
      <c r="K15" s="18">
        <f t="shared" si="2"/>
        <v>0</v>
      </c>
    </row>
    <row r="16" spans="1:17" ht="18" customHeight="1" x14ac:dyDescent="0.35">
      <c r="A16" s="2">
        <v>133</v>
      </c>
      <c r="B16" s="7" t="s">
        <v>57</v>
      </c>
      <c r="C16" s="18">
        <f>IFERROR(COUNTIFS('Personel Bilgileri'!G:G,B16,'Personel Bilgileri'!E:E,"Erkek"),"")</f>
        <v>0</v>
      </c>
      <c r="D16" s="18">
        <f>IFERROR(COUNTIFS('Personel Bilgileri'!G:G,B16,'Personel Bilgileri'!E:E,"Kadın"),"")</f>
        <v>0</v>
      </c>
      <c r="E16" s="18">
        <f t="shared" si="0"/>
        <v>0</v>
      </c>
      <c r="F16" s="5">
        <f t="shared" si="1"/>
        <v>0</v>
      </c>
      <c r="G16" s="18">
        <f>IFERROR(COUNTIFS('Personel Bilgileri'!$G:$G,$B16,'Personel Bilgileri'!$D:$D,G$11),"")</f>
        <v>0</v>
      </c>
      <c r="H16" s="18">
        <f>IFERROR(COUNTIFS('Personel Bilgileri'!$G:$G,$B16,'Personel Bilgileri'!$D:$D,H$11),"")</f>
        <v>0</v>
      </c>
      <c r="I16" s="18">
        <f>IFERROR(COUNTIFS('Personel Bilgileri'!$G:$G,$B16,'Personel Bilgileri'!$D:$D,I$11),"")</f>
        <v>0</v>
      </c>
      <c r="J16" s="18">
        <f>IFERROR(COUNTIFS('Personel Bilgileri'!$G:$G,$B16,'Personel Bilgileri'!$D:$D,J$11),"")</f>
        <v>0</v>
      </c>
      <c r="K16" s="18">
        <f t="shared" si="2"/>
        <v>0</v>
      </c>
    </row>
    <row r="17" spans="1:11" ht="18" customHeight="1" x14ac:dyDescent="0.35">
      <c r="A17" s="2">
        <v>147</v>
      </c>
      <c r="B17" s="7" t="s">
        <v>58</v>
      </c>
      <c r="C17" s="18">
        <f>IFERROR(COUNTIFS('Personel Bilgileri'!G:G,B17,'Personel Bilgileri'!E:E,"Erkek"),"")</f>
        <v>0</v>
      </c>
      <c r="D17" s="18">
        <f>IFERROR(COUNTIFS('Personel Bilgileri'!G:G,B17,'Personel Bilgileri'!E:E,"Kadın"),"")</f>
        <v>0</v>
      </c>
      <c r="E17" s="18">
        <f t="shared" si="0"/>
        <v>0</v>
      </c>
      <c r="F17" s="5">
        <f t="shared" si="1"/>
        <v>0</v>
      </c>
      <c r="G17" s="18">
        <f>IFERROR(COUNTIFS('Personel Bilgileri'!$G:$G,$B17,'Personel Bilgileri'!$D:$D,G$11),"")</f>
        <v>0</v>
      </c>
      <c r="H17" s="18">
        <f>IFERROR(COUNTIFS('Personel Bilgileri'!$G:$G,$B17,'Personel Bilgileri'!$D:$D,H$11),"")</f>
        <v>0</v>
      </c>
      <c r="I17" s="18">
        <f>IFERROR(COUNTIFS('Personel Bilgileri'!$G:$G,$B17,'Personel Bilgileri'!$D:$D,I$11),"")</f>
        <v>0</v>
      </c>
      <c r="J17" s="18">
        <f>IFERROR(COUNTIFS('Personel Bilgileri'!$G:$G,$B17,'Personel Bilgileri'!$D:$D,J$11),"")</f>
        <v>0</v>
      </c>
      <c r="K17" s="18">
        <f t="shared" si="2"/>
        <v>0</v>
      </c>
    </row>
    <row r="18" spans="1:11" ht="18" customHeight="1" x14ac:dyDescent="0.35">
      <c r="A18" s="2">
        <v>159</v>
      </c>
      <c r="B18" s="7" t="s">
        <v>59</v>
      </c>
      <c r="C18" s="18">
        <f>IFERROR(COUNTIFS('Personel Bilgileri'!G:G,B18,'Personel Bilgileri'!E:E,"Erkek"),"")</f>
        <v>0</v>
      </c>
      <c r="D18" s="18">
        <f>IFERROR(COUNTIFS('Personel Bilgileri'!G:G,B18,'Personel Bilgileri'!E:E,"Kadın"),"")</f>
        <v>0</v>
      </c>
      <c r="E18" s="18">
        <f t="shared" si="0"/>
        <v>0</v>
      </c>
      <c r="F18" s="5">
        <f t="shared" si="1"/>
        <v>0</v>
      </c>
      <c r="G18" s="18">
        <f>IFERROR(COUNTIFS('Personel Bilgileri'!$G:$G,$B18,'Personel Bilgileri'!$D:$D,G$11),"")</f>
        <v>0</v>
      </c>
      <c r="H18" s="18">
        <f>IFERROR(COUNTIFS('Personel Bilgileri'!$G:$G,$B18,'Personel Bilgileri'!$D:$D,H$11),"")</f>
        <v>0</v>
      </c>
      <c r="I18" s="18">
        <f>IFERROR(COUNTIFS('Personel Bilgileri'!$G:$G,$B18,'Personel Bilgileri'!$D:$D,I$11),"")</f>
        <v>0</v>
      </c>
      <c r="J18" s="18">
        <f>IFERROR(COUNTIFS('Personel Bilgileri'!$G:$G,$B18,'Personel Bilgileri'!$D:$D,J$11),"")</f>
        <v>0</v>
      </c>
      <c r="K18" s="18">
        <f t="shared" si="2"/>
        <v>0</v>
      </c>
    </row>
    <row r="19" spans="1:11" ht="18" customHeight="1" x14ac:dyDescent="0.35">
      <c r="A19" s="2">
        <v>169</v>
      </c>
      <c r="B19" s="7" t="s">
        <v>60</v>
      </c>
      <c r="C19" s="18">
        <f>IFERROR(COUNTIFS('Personel Bilgileri'!G:G,B19,'Personel Bilgileri'!E:E,"Erkek"),"")</f>
        <v>0</v>
      </c>
      <c r="D19" s="18">
        <f>IFERROR(COUNTIFS('Personel Bilgileri'!G:G,B19,'Personel Bilgileri'!E:E,"Kadın"),"")</f>
        <v>0</v>
      </c>
      <c r="E19" s="18">
        <f t="shared" si="0"/>
        <v>0</v>
      </c>
      <c r="F19" s="5">
        <f t="shared" si="1"/>
        <v>0</v>
      </c>
      <c r="G19" s="18">
        <f>IFERROR(COUNTIFS('Personel Bilgileri'!$G:$G,$B19,'Personel Bilgileri'!$D:$D,G$11),"")</f>
        <v>0</v>
      </c>
      <c r="H19" s="18">
        <f>IFERROR(COUNTIFS('Personel Bilgileri'!$G:$G,$B19,'Personel Bilgileri'!$D:$D,H$11),"")</f>
        <v>0</v>
      </c>
      <c r="I19" s="18">
        <f>IFERROR(COUNTIFS('Personel Bilgileri'!$G:$G,$B19,'Personel Bilgileri'!$D:$D,I$11),"")</f>
        <v>0</v>
      </c>
      <c r="J19" s="18">
        <f>IFERROR(COUNTIFS('Personel Bilgileri'!$G:$G,$B19,'Personel Bilgileri'!$D:$D,J$11),"")</f>
        <v>0</v>
      </c>
      <c r="K19" s="18">
        <f t="shared" si="2"/>
        <v>0</v>
      </c>
    </row>
    <row r="20" spans="1:11" ht="18" customHeight="1" x14ac:dyDescent="0.35">
      <c r="A20" s="2">
        <v>174</v>
      </c>
      <c r="B20" s="7" t="s">
        <v>61</v>
      </c>
      <c r="C20" s="18">
        <f>IFERROR(COUNTIFS('Personel Bilgileri'!G:G,B20,'Personel Bilgileri'!E:E,"Erkek"),"")</f>
        <v>0</v>
      </c>
      <c r="D20" s="18">
        <f>IFERROR(COUNTIFS('Personel Bilgileri'!G:G,B20,'Personel Bilgileri'!E:E,"Kadın"),"")</f>
        <v>0</v>
      </c>
      <c r="E20" s="18">
        <f t="shared" si="0"/>
        <v>0</v>
      </c>
      <c r="F20" s="5">
        <f t="shared" si="1"/>
        <v>0</v>
      </c>
      <c r="G20" s="18">
        <f>IFERROR(COUNTIFS('Personel Bilgileri'!$G:$G,$B20,'Personel Bilgileri'!$D:$D,G$11),"")</f>
        <v>0</v>
      </c>
      <c r="H20" s="18">
        <f>IFERROR(COUNTIFS('Personel Bilgileri'!$G:$G,$B20,'Personel Bilgileri'!$D:$D,H$11),"")</f>
        <v>0</v>
      </c>
      <c r="I20" s="18">
        <f>IFERROR(COUNTIFS('Personel Bilgileri'!$G:$G,$B20,'Personel Bilgileri'!$D:$D,I$11),"")</f>
        <v>0</v>
      </c>
      <c r="J20" s="18">
        <f>IFERROR(COUNTIFS('Personel Bilgileri'!$G:$G,$B20,'Personel Bilgileri'!$D:$D,J$11),"")</f>
        <v>0</v>
      </c>
      <c r="K20" s="18">
        <f t="shared" si="2"/>
        <v>0</v>
      </c>
    </row>
    <row r="21" spans="1:11" ht="18" customHeight="1" x14ac:dyDescent="0.35">
      <c r="A21" s="2">
        <v>179</v>
      </c>
      <c r="B21" s="7" t="s">
        <v>62</v>
      </c>
      <c r="C21" s="18">
        <f>IFERROR(COUNTIFS('Personel Bilgileri'!G:G,B21,'Personel Bilgileri'!E:E,"Erkek"),"")</f>
        <v>0</v>
      </c>
      <c r="D21" s="18">
        <f>IFERROR(COUNTIFS('Personel Bilgileri'!G:G,B21,'Personel Bilgileri'!E:E,"Kadın"),"")</f>
        <v>0</v>
      </c>
      <c r="E21" s="18">
        <f t="shared" si="0"/>
        <v>0</v>
      </c>
      <c r="F21" s="5">
        <f t="shared" si="1"/>
        <v>0</v>
      </c>
      <c r="G21" s="18">
        <f>IFERROR(COUNTIFS('Personel Bilgileri'!$G:$G,$B21,'Personel Bilgileri'!$D:$D,G$11),"")</f>
        <v>0</v>
      </c>
      <c r="H21" s="18">
        <f>IFERROR(COUNTIFS('Personel Bilgileri'!$G:$G,$B21,'Personel Bilgileri'!$D:$D,H$11),"")</f>
        <v>0</v>
      </c>
      <c r="I21" s="18">
        <f>IFERROR(COUNTIFS('Personel Bilgileri'!$G:$G,$B21,'Personel Bilgileri'!$D:$D,I$11),"")</f>
        <v>0</v>
      </c>
      <c r="J21" s="18">
        <f>IFERROR(COUNTIFS('Personel Bilgileri'!$G:$G,$B21,'Personel Bilgileri'!$D:$D,J$11),"")</f>
        <v>0</v>
      </c>
      <c r="K21" s="18">
        <f t="shared" si="2"/>
        <v>0</v>
      </c>
    </row>
    <row r="22" spans="1:11" ht="18" customHeight="1" x14ac:dyDescent="0.35">
      <c r="A22" s="2">
        <v>195</v>
      </c>
      <c r="B22" s="7" t="s">
        <v>63</v>
      </c>
      <c r="C22" s="18">
        <f>IFERROR(COUNTIFS('Personel Bilgileri'!G:G,B22,'Personel Bilgileri'!E:E,"Erkek"),"")</f>
        <v>0</v>
      </c>
      <c r="D22" s="18">
        <f>IFERROR(COUNTIFS('Personel Bilgileri'!G:G,B22,'Personel Bilgileri'!E:E,"Kadın"),"")</f>
        <v>0</v>
      </c>
      <c r="E22" s="18">
        <f t="shared" si="0"/>
        <v>0</v>
      </c>
      <c r="F22" s="5">
        <f t="shared" si="1"/>
        <v>0</v>
      </c>
      <c r="G22" s="18">
        <f>IFERROR(COUNTIFS('Personel Bilgileri'!$G:$G,$B22,'Personel Bilgileri'!$D:$D,G$11),"")</f>
        <v>0</v>
      </c>
      <c r="H22" s="18">
        <f>IFERROR(COUNTIFS('Personel Bilgileri'!$G:$G,$B22,'Personel Bilgileri'!$D:$D,H$11),"")</f>
        <v>0</v>
      </c>
      <c r="I22" s="18">
        <f>IFERROR(COUNTIFS('Personel Bilgileri'!$G:$G,$B22,'Personel Bilgileri'!$D:$D,I$11),"")</f>
        <v>0</v>
      </c>
      <c r="J22" s="18">
        <f>IFERROR(COUNTIFS('Personel Bilgileri'!$G:$G,$B22,'Personel Bilgileri'!$D:$D,J$11),"")</f>
        <v>0</v>
      </c>
      <c r="K22" s="18">
        <f t="shared" si="2"/>
        <v>0</v>
      </c>
    </row>
    <row r="23" spans="1:11" ht="18" customHeight="1" x14ac:dyDescent="0.35">
      <c r="A23" s="2">
        <v>216</v>
      </c>
      <c r="B23" s="7" t="s">
        <v>64</v>
      </c>
      <c r="C23" s="18">
        <f>IFERROR(COUNTIFS('Personel Bilgileri'!G:G,B23,'Personel Bilgileri'!E:E,"Erkek"),"")</f>
        <v>0</v>
      </c>
      <c r="D23" s="18">
        <f>IFERROR(COUNTIFS('Personel Bilgileri'!G:G,B23,'Personel Bilgileri'!E:E,"Kadın"),"")</f>
        <v>0</v>
      </c>
      <c r="E23" s="18">
        <f t="shared" si="0"/>
        <v>0</v>
      </c>
      <c r="F23" s="5">
        <f t="shared" si="1"/>
        <v>0</v>
      </c>
      <c r="G23" s="18">
        <f>IFERROR(COUNTIFS('Personel Bilgileri'!$G:$G,$B23,'Personel Bilgileri'!$D:$D,G$11),"")</f>
        <v>0</v>
      </c>
      <c r="H23" s="18">
        <f>IFERROR(COUNTIFS('Personel Bilgileri'!$G:$G,$B23,'Personel Bilgileri'!$D:$D,H$11),"")</f>
        <v>0</v>
      </c>
      <c r="I23" s="18">
        <f>IFERROR(COUNTIFS('Personel Bilgileri'!$G:$G,$B23,'Personel Bilgileri'!$D:$D,I$11),"")</f>
        <v>0</v>
      </c>
      <c r="J23" s="18">
        <f>IFERROR(COUNTIFS('Personel Bilgileri'!$G:$G,$B23,'Personel Bilgileri'!$D:$D,J$11),"")</f>
        <v>0</v>
      </c>
      <c r="K23" s="18">
        <f t="shared" si="2"/>
        <v>0</v>
      </c>
    </row>
    <row r="24" spans="1:11" ht="18" customHeight="1" x14ac:dyDescent="0.35">
      <c r="A24" s="2">
        <v>228</v>
      </c>
      <c r="B24" s="7" t="s">
        <v>65</v>
      </c>
      <c r="C24" s="18">
        <f>IFERROR(COUNTIFS('Personel Bilgileri'!G:G,B24,'Personel Bilgileri'!E:E,"Erkek"),"")</f>
        <v>0</v>
      </c>
      <c r="D24" s="18">
        <f>IFERROR(COUNTIFS('Personel Bilgileri'!G:G,B24,'Personel Bilgileri'!E:E,"Kadın"),"")</f>
        <v>0</v>
      </c>
      <c r="E24" s="18">
        <f t="shared" si="0"/>
        <v>0</v>
      </c>
      <c r="F24" s="5">
        <f t="shared" si="1"/>
        <v>0</v>
      </c>
      <c r="G24" s="18">
        <f>IFERROR(COUNTIFS('Personel Bilgileri'!$G:$G,$B24,'Personel Bilgileri'!$D:$D,G$11),"")</f>
        <v>0</v>
      </c>
      <c r="H24" s="18">
        <f>IFERROR(COUNTIFS('Personel Bilgileri'!$G:$G,$B24,'Personel Bilgileri'!$D:$D,H$11),"")</f>
        <v>0</v>
      </c>
      <c r="I24" s="18">
        <f>IFERROR(COUNTIFS('Personel Bilgileri'!$G:$G,$B24,'Personel Bilgileri'!$D:$D,I$11),"")</f>
        <v>0</v>
      </c>
      <c r="J24" s="18">
        <f>IFERROR(COUNTIFS('Personel Bilgileri'!$G:$G,$B24,'Personel Bilgileri'!$D:$D,J$11),"")</f>
        <v>0</v>
      </c>
      <c r="K24" s="18">
        <f t="shared" si="2"/>
        <v>0</v>
      </c>
    </row>
    <row r="25" spans="1:11" ht="18" customHeight="1" x14ac:dyDescent="0.35">
      <c r="A25" s="2">
        <v>233</v>
      </c>
      <c r="B25" s="7" t="s">
        <v>66</v>
      </c>
      <c r="C25" s="18">
        <f>IFERROR(COUNTIFS('Personel Bilgileri'!G:G,B25,'Personel Bilgileri'!E:E,"Erkek"),"")</f>
        <v>0</v>
      </c>
      <c r="D25" s="18">
        <f>IFERROR(COUNTIFS('Personel Bilgileri'!G:G,B25,'Personel Bilgileri'!E:E,"Kadın"),"")</f>
        <v>0</v>
      </c>
      <c r="E25" s="18">
        <f t="shared" si="0"/>
        <v>0</v>
      </c>
      <c r="F25" s="5">
        <f t="shared" si="1"/>
        <v>0</v>
      </c>
      <c r="G25" s="18">
        <f>IFERROR(COUNTIFS('Personel Bilgileri'!$G:$G,$B25,'Personel Bilgileri'!$D:$D,G$11),"")</f>
        <v>0</v>
      </c>
      <c r="H25" s="18">
        <f>IFERROR(COUNTIFS('Personel Bilgileri'!$G:$G,$B25,'Personel Bilgileri'!$D:$D,H$11),"")</f>
        <v>0</v>
      </c>
      <c r="I25" s="18">
        <f>IFERROR(COUNTIFS('Personel Bilgileri'!$G:$G,$B25,'Personel Bilgileri'!$D:$D,I$11),"")</f>
        <v>0</v>
      </c>
      <c r="J25" s="18">
        <f>IFERROR(COUNTIFS('Personel Bilgileri'!$G:$G,$B25,'Personel Bilgileri'!$D:$D,J$11),"")</f>
        <v>0</v>
      </c>
      <c r="K25" s="18">
        <f t="shared" si="2"/>
        <v>0</v>
      </c>
    </row>
    <row r="26" spans="1:11" ht="18" customHeight="1" x14ac:dyDescent="0.35">
      <c r="A26" s="2">
        <v>270</v>
      </c>
      <c r="B26" s="7" t="s">
        <v>67</v>
      </c>
      <c r="C26" s="18">
        <f>IFERROR(COUNTIFS('Personel Bilgileri'!G:G,B26,'Personel Bilgileri'!E:E,"Erkek"),"")</f>
        <v>0</v>
      </c>
      <c r="D26" s="18">
        <f>IFERROR(COUNTIFS('Personel Bilgileri'!G:G,B26,'Personel Bilgileri'!E:E,"Kadın"),"")</f>
        <v>0</v>
      </c>
      <c r="E26" s="18">
        <f t="shared" si="0"/>
        <v>0</v>
      </c>
      <c r="F26" s="5">
        <f t="shared" si="1"/>
        <v>0</v>
      </c>
      <c r="G26" s="18">
        <f>IFERROR(COUNTIFS('Personel Bilgileri'!$G:$G,$B26,'Personel Bilgileri'!$D:$D,G$11),"")</f>
        <v>0</v>
      </c>
      <c r="H26" s="18">
        <f>IFERROR(COUNTIFS('Personel Bilgileri'!$G:$G,$B26,'Personel Bilgileri'!$D:$D,H$11),"")</f>
        <v>0</v>
      </c>
      <c r="I26" s="18">
        <f>IFERROR(COUNTIFS('Personel Bilgileri'!$G:$G,$B26,'Personel Bilgileri'!$D:$D,I$11),"")</f>
        <v>0</v>
      </c>
      <c r="J26" s="18">
        <f>IFERROR(COUNTIFS('Personel Bilgileri'!$G:$G,$B26,'Personel Bilgileri'!$D:$D,J$11),"")</f>
        <v>0</v>
      </c>
      <c r="K26" s="18">
        <f t="shared" si="2"/>
        <v>0</v>
      </c>
    </row>
    <row r="27" spans="1:11" ht="18" customHeight="1" x14ac:dyDescent="0.35">
      <c r="A27" s="2">
        <v>273</v>
      </c>
      <c r="B27" s="7" t="s">
        <v>68</v>
      </c>
      <c r="C27" s="18">
        <f>IFERROR(COUNTIFS('Personel Bilgileri'!G:G,B27,'Personel Bilgileri'!E:E,"Erkek"),"")</f>
        <v>0</v>
      </c>
      <c r="D27" s="18">
        <f>IFERROR(COUNTIFS('Personel Bilgileri'!G:G,B27,'Personel Bilgileri'!E:E,"Kadın"),"")</f>
        <v>0</v>
      </c>
      <c r="E27" s="18">
        <f t="shared" si="0"/>
        <v>0</v>
      </c>
      <c r="F27" s="5">
        <f t="shared" si="1"/>
        <v>0</v>
      </c>
      <c r="G27" s="18">
        <f>IFERROR(COUNTIFS('Personel Bilgileri'!$G:$G,$B27,'Personel Bilgileri'!$D:$D,G$11),"")</f>
        <v>0</v>
      </c>
      <c r="H27" s="18">
        <f>IFERROR(COUNTIFS('Personel Bilgileri'!$G:$G,$B27,'Personel Bilgileri'!$D:$D,H$11),"")</f>
        <v>0</v>
      </c>
      <c r="I27" s="18">
        <f>IFERROR(COUNTIFS('Personel Bilgileri'!$G:$G,$B27,'Personel Bilgileri'!$D:$D,I$11),"")</f>
        <v>0</v>
      </c>
      <c r="J27" s="18">
        <f>IFERROR(COUNTIFS('Personel Bilgileri'!$G:$G,$B27,'Personel Bilgileri'!$D:$D,J$11),"")</f>
        <v>0</v>
      </c>
      <c r="K27" s="18">
        <f t="shared" si="2"/>
        <v>0</v>
      </c>
    </row>
    <row r="28" spans="1:11" ht="18" customHeight="1" x14ac:dyDescent="0.35">
      <c r="A28" s="2">
        <v>280</v>
      </c>
      <c r="B28" s="7" t="s">
        <v>69</v>
      </c>
      <c r="C28" s="18">
        <f>IFERROR(COUNTIFS('Personel Bilgileri'!G:G,B28,'Personel Bilgileri'!E:E,"Erkek"),"")</f>
        <v>0</v>
      </c>
      <c r="D28" s="18">
        <f>IFERROR(COUNTIFS('Personel Bilgileri'!G:G,B28,'Personel Bilgileri'!E:E,"Kadın"),"")</f>
        <v>0</v>
      </c>
      <c r="E28" s="18">
        <f t="shared" si="0"/>
        <v>0</v>
      </c>
      <c r="F28" s="5">
        <f t="shared" si="1"/>
        <v>0</v>
      </c>
      <c r="G28" s="18">
        <f>IFERROR(COUNTIFS('Personel Bilgileri'!$G:$G,$B28,'Personel Bilgileri'!$D:$D,G$11),"")</f>
        <v>0</v>
      </c>
      <c r="H28" s="18">
        <f>IFERROR(COUNTIFS('Personel Bilgileri'!$G:$G,$B28,'Personel Bilgileri'!$D:$D,H$11),"")</f>
        <v>0</v>
      </c>
      <c r="I28" s="18">
        <f>IFERROR(COUNTIFS('Personel Bilgileri'!$G:$G,$B28,'Personel Bilgileri'!$D:$D,I$11),"")</f>
        <v>0</v>
      </c>
      <c r="J28" s="18">
        <f>IFERROR(COUNTIFS('Personel Bilgileri'!$G:$G,$B28,'Personel Bilgileri'!$D:$D,J$11),"")</f>
        <v>0</v>
      </c>
      <c r="K28" s="18">
        <f t="shared" si="2"/>
        <v>0</v>
      </c>
    </row>
    <row r="29" spans="1:11" ht="18" customHeight="1" x14ac:dyDescent="0.35">
      <c r="A29" s="2">
        <v>283</v>
      </c>
      <c r="B29" s="7" t="s">
        <v>70</v>
      </c>
      <c r="C29" s="18">
        <f>IFERROR(COUNTIFS('Personel Bilgileri'!G:G,B29,'Personel Bilgileri'!E:E,"Erkek"),"")</f>
        <v>0</v>
      </c>
      <c r="D29" s="18">
        <f>IFERROR(COUNTIFS('Personel Bilgileri'!G:G,B29,'Personel Bilgileri'!E:E,"Kadın"),"")</f>
        <v>0</v>
      </c>
      <c r="E29" s="18">
        <f t="shared" si="0"/>
        <v>0</v>
      </c>
      <c r="F29" s="5">
        <f t="shared" si="1"/>
        <v>0</v>
      </c>
      <c r="G29" s="18">
        <f>IFERROR(COUNTIFS('Personel Bilgileri'!$G:$G,$B29,'Personel Bilgileri'!$D:$D,G$11),"")</f>
        <v>0</v>
      </c>
      <c r="H29" s="18">
        <f>IFERROR(COUNTIFS('Personel Bilgileri'!$G:$G,$B29,'Personel Bilgileri'!$D:$D,H$11),"")</f>
        <v>0</v>
      </c>
      <c r="I29" s="18">
        <f>IFERROR(COUNTIFS('Personel Bilgileri'!$G:$G,$B29,'Personel Bilgileri'!$D:$D,I$11),"")</f>
        <v>0</v>
      </c>
      <c r="J29" s="18">
        <f>IFERROR(COUNTIFS('Personel Bilgileri'!$G:$G,$B29,'Personel Bilgileri'!$D:$D,J$11),"")</f>
        <v>0</v>
      </c>
      <c r="K29" s="18">
        <f t="shared" si="2"/>
        <v>0</v>
      </c>
    </row>
    <row r="30" spans="1:11" ht="18" customHeight="1" x14ac:dyDescent="0.35">
      <c r="A30" s="2">
        <v>292</v>
      </c>
      <c r="B30" s="7" t="s">
        <v>71</v>
      </c>
      <c r="C30" s="18">
        <f>IFERROR(COUNTIFS('Personel Bilgileri'!G:G,B30,'Personel Bilgileri'!E:E,"Erkek"),"")</f>
        <v>0</v>
      </c>
      <c r="D30" s="18">
        <f>IFERROR(COUNTIFS('Personel Bilgileri'!G:G,B30,'Personel Bilgileri'!E:E,"Kadın"),"")</f>
        <v>0</v>
      </c>
      <c r="E30" s="18">
        <f t="shared" si="0"/>
        <v>0</v>
      </c>
      <c r="F30" s="5">
        <f t="shared" si="1"/>
        <v>0</v>
      </c>
      <c r="G30" s="18">
        <f>IFERROR(COUNTIFS('Personel Bilgileri'!$G:$G,$B30,'Personel Bilgileri'!$D:$D,G$11),"")</f>
        <v>0</v>
      </c>
      <c r="H30" s="18">
        <f>IFERROR(COUNTIFS('Personel Bilgileri'!$G:$G,$B30,'Personel Bilgileri'!$D:$D,H$11),"")</f>
        <v>0</v>
      </c>
      <c r="I30" s="18">
        <f>IFERROR(COUNTIFS('Personel Bilgileri'!$G:$G,$B30,'Personel Bilgileri'!$D:$D,I$11),"")</f>
        <v>0</v>
      </c>
      <c r="J30" s="18">
        <f>IFERROR(COUNTIFS('Personel Bilgileri'!$G:$G,$B30,'Personel Bilgileri'!$D:$D,J$11),"")</f>
        <v>0</v>
      </c>
      <c r="K30" s="18">
        <f t="shared" si="2"/>
        <v>0</v>
      </c>
    </row>
    <row r="31" spans="1:11" ht="18" customHeight="1" x14ac:dyDescent="0.35">
      <c r="A31" s="2">
        <v>303</v>
      </c>
      <c r="B31" s="7" t="s">
        <v>72</v>
      </c>
      <c r="C31" s="18">
        <f>IFERROR(COUNTIFS('Personel Bilgileri'!G:G,B31,'Personel Bilgileri'!E:E,"Erkek"),"")</f>
        <v>0</v>
      </c>
      <c r="D31" s="18">
        <f>IFERROR(COUNTIFS('Personel Bilgileri'!G:G,B31,'Personel Bilgileri'!E:E,"Kadın"),"")</f>
        <v>0</v>
      </c>
      <c r="E31" s="18">
        <f t="shared" si="0"/>
        <v>0</v>
      </c>
      <c r="F31" s="5">
        <f t="shared" si="1"/>
        <v>0</v>
      </c>
      <c r="G31" s="18">
        <f>IFERROR(COUNTIFS('Personel Bilgileri'!$G:$G,$B31,'Personel Bilgileri'!$D:$D,G$11),"")</f>
        <v>0</v>
      </c>
      <c r="H31" s="18">
        <f>IFERROR(COUNTIFS('Personel Bilgileri'!$G:$G,$B31,'Personel Bilgileri'!$D:$D,H$11),"")</f>
        <v>0</v>
      </c>
      <c r="I31" s="18">
        <f>IFERROR(COUNTIFS('Personel Bilgileri'!$G:$G,$B31,'Personel Bilgileri'!$D:$D,I$11),"")</f>
        <v>0</v>
      </c>
      <c r="J31" s="18">
        <f>IFERROR(COUNTIFS('Personel Bilgileri'!$G:$G,$B31,'Personel Bilgileri'!$D:$D,J$11),"")</f>
        <v>0</v>
      </c>
      <c r="K31" s="18">
        <f t="shared" si="2"/>
        <v>0</v>
      </c>
    </row>
    <row r="32" spans="1:11" ht="18" customHeight="1" x14ac:dyDescent="0.35">
      <c r="A32" s="2">
        <v>305</v>
      </c>
      <c r="B32" s="7" t="s">
        <v>73</v>
      </c>
      <c r="C32" s="18">
        <f>IFERROR(COUNTIFS('Personel Bilgileri'!G:G,B32,'Personel Bilgileri'!E:E,"Erkek"),"")</f>
        <v>0</v>
      </c>
      <c r="D32" s="18">
        <f>IFERROR(COUNTIFS('Personel Bilgileri'!G:G,B32,'Personel Bilgileri'!E:E,"Kadın"),"")</f>
        <v>0</v>
      </c>
      <c r="E32" s="18">
        <f t="shared" si="0"/>
        <v>0</v>
      </c>
      <c r="F32" s="5">
        <f t="shared" si="1"/>
        <v>0</v>
      </c>
      <c r="G32" s="18">
        <f>IFERROR(COUNTIFS('Personel Bilgileri'!$G:$G,$B32,'Personel Bilgileri'!$D:$D,G$11),"")</f>
        <v>0</v>
      </c>
      <c r="H32" s="18">
        <f>IFERROR(COUNTIFS('Personel Bilgileri'!$G:$G,$B32,'Personel Bilgileri'!$D:$D,H$11),"")</f>
        <v>0</v>
      </c>
      <c r="I32" s="18">
        <f>IFERROR(COUNTIFS('Personel Bilgileri'!$G:$G,$B32,'Personel Bilgileri'!$D:$D,I$11),"")</f>
        <v>0</v>
      </c>
      <c r="J32" s="18">
        <f>IFERROR(COUNTIFS('Personel Bilgileri'!$G:$G,$B32,'Personel Bilgileri'!$D:$D,J$11),"")</f>
        <v>0</v>
      </c>
      <c r="K32" s="18">
        <f t="shared" si="2"/>
        <v>0</v>
      </c>
    </row>
    <row r="33" spans="1:11" ht="18" customHeight="1" x14ac:dyDescent="0.35">
      <c r="A33" s="2">
        <v>313</v>
      </c>
      <c r="B33" s="7" t="s">
        <v>74</v>
      </c>
      <c r="C33" s="18">
        <f>IFERROR(COUNTIFS('Personel Bilgileri'!G:G,B33,'Personel Bilgileri'!E:E,"Erkek"),"")</f>
        <v>0</v>
      </c>
      <c r="D33" s="18">
        <f>IFERROR(COUNTIFS('Personel Bilgileri'!G:G,B33,'Personel Bilgileri'!E:E,"Kadın"),"")</f>
        <v>0</v>
      </c>
      <c r="E33" s="18">
        <f t="shared" si="0"/>
        <v>0</v>
      </c>
      <c r="F33" s="5">
        <f t="shared" si="1"/>
        <v>0</v>
      </c>
      <c r="G33" s="18">
        <f>IFERROR(COUNTIFS('Personel Bilgileri'!$G:$G,$B33,'Personel Bilgileri'!$D:$D,G$11),"")</f>
        <v>0</v>
      </c>
      <c r="H33" s="18">
        <f>IFERROR(COUNTIFS('Personel Bilgileri'!$G:$G,$B33,'Personel Bilgileri'!$D:$D,H$11),"")</f>
        <v>0</v>
      </c>
      <c r="I33" s="18">
        <f>IFERROR(COUNTIFS('Personel Bilgileri'!$G:$G,$B33,'Personel Bilgileri'!$D:$D,I$11),"")</f>
        <v>0</v>
      </c>
      <c r="J33" s="18">
        <f>IFERROR(COUNTIFS('Personel Bilgileri'!$G:$G,$B33,'Personel Bilgileri'!$D:$D,J$11),"")</f>
        <v>0</v>
      </c>
      <c r="K33" s="18">
        <f t="shared" si="2"/>
        <v>0</v>
      </c>
    </row>
    <row r="34" spans="1:11" ht="18" customHeight="1" x14ac:dyDescent="0.35">
      <c r="A34" s="2">
        <v>321</v>
      </c>
      <c r="B34" s="7" t="s">
        <v>75</v>
      </c>
      <c r="C34" s="18">
        <f>IFERROR(COUNTIFS('Personel Bilgileri'!G:G,B34,'Personel Bilgileri'!E:E,"Erkek"),"")</f>
        <v>0</v>
      </c>
      <c r="D34" s="18">
        <f>IFERROR(COUNTIFS('Personel Bilgileri'!G:G,B34,'Personel Bilgileri'!E:E,"Kadın"),"")</f>
        <v>0</v>
      </c>
      <c r="E34" s="18">
        <f t="shared" si="0"/>
        <v>0</v>
      </c>
      <c r="F34" s="5">
        <f t="shared" si="1"/>
        <v>0</v>
      </c>
      <c r="G34" s="18">
        <f>IFERROR(COUNTIFS('Personel Bilgileri'!$G:$G,$B34,'Personel Bilgileri'!$D:$D,G$11),"")</f>
        <v>0</v>
      </c>
      <c r="H34" s="18">
        <f>IFERROR(COUNTIFS('Personel Bilgileri'!$G:$G,$B34,'Personel Bilgileri'!$D:$D,H$11),"")</f>
        <v>0</v>
      </c>
      <c r="I34" s="18">
        <f>IFERROR(COUNTIFS('Personel Bilgileri'!$G:$G,$B34,'Personel Bilgileri'!$D:$D,I$11),"")</f>
        <v>0</v>
      </c>
      <c r="J34" s="18">
        <f>IFERROR(COUNTIFS('Personel Bilgileri'!$G:$G,$B34,'Personel Bilgileri'!$D:$D,J$11),"")</f>
        <v>0</v>
      </c>
      <c r="K34" s="18">
        <f t="shared" si="2"/>
        <v>0</v>
      </c>
    </row>
    <row r="35" spans="1:11" ht="18" customHeight="1" x14ac:dyDescent="0.35">
      <c r="A35" s="2">
        <v>346</v>
      </c>
      <c r="B35" s="7" t="s">
        <v>76</v>
      </c>
      <c r="C35" s="18">
        <f>IFERROR(COUNTIFS('Personel Bilgileri'!G:G,B35,'Personel Bilgileri'!E:E,"Erkek"),"")</f>
        <v>0</v>
      </c>
      <c r="D35" s="18">
        <f>IFERROR(COUNTIFS('Personel Bilgileri'!G:G,B35,'Personel Bilgileri'!E:E,"Kadın"),"")</f>
        <v>0</v>
      </c>
      <c r="E35" s="18">
        <f t="shared" si="0"/>
        <v>0</v>
      </c>
      <c r="F35" s="5">
        <f t="shared" si="1"/>
        <v>0</v>
      </c>
      <c r="G35" s="18">
        <f>IFERROR(COUNTIFS('Personel Bilgileri'!$G:$G,$B35,'Personel Bilgileri'!$D:$D,G$11),"")</f>
        <v>0</v>
      </c>
      <c r="H35" s="18">
        <f>IFERROR(COUNTIFS('Personel Bilgileri'!$G:$G,$B35,'Personel Bilgileri'!$D:$D,H$11),"")</f>
        <v>0</v>
      </c>
      <c r="I35" s="18">
        <f>IFERROR(COUNTIFS('Personel Bilgileri'!$G:$G,$B35,'Personel Bilgileri'!$D:$D,I$11),"")</f>
        <v>0</v>
      </c>
      <c r="J35" s="18">
        <f>IFERROR(COUNTIFS('Personel Bilgileri'!$G:$G,$B35,'Personel Bilgileri'!$D:$D,J$11),"")</f>
        <v>0</v>
      </c>
      <c r="K35" s="18">
        <f t="shared" si="2"/>
        <v>0</v>
      </c>
    </row>
    <row r="36" spans="1:11" ht="18" customHeight="1" x14ac:dyDescent="0.35">
      <c r="A36" s="2">
        <v>352</v>
      </c>
      <c r="B36" s="7" t="s">
        <v>77</v>
      </c>
      <c r="C36" s="18">
        <f>IFERROR(COUNTIFS('Personel Bilgileri'!G:G,B36,'Personel Bilgileri'!E:E,"Erkek"),"")</f>
        <v>0</v>
      </c>
      <c r="D36" s="18">
        <f>IFERROR(COUNTIFS('Personel Bilgileri'!G:G,B36,'Personel Bilgileri'!E:E,"Kadın"),"")</f>
        <v>0</v>
      </c>
      <c r="E36" s="18">
        <f t="shared" si="0"/>
        <v>0</v>
      </c>
      <c r="F36" s="5">
        <f t="shared" si="1"/>
        <v>0</v>
      </c>
      <c r="G36" s="18">
        <f>IFERROR(COUNTIFS('Personel Bilgileri'!$G:$G,$B36,'Personel Bilgileri'!$D:$D,G$11),"")</f>
        <v>0</v>
      </c>
      <c r="H36" s="18">
        <f>IFERROR(COUNTIFS('Personel Bilgileri'!$G:$G,$B36,'Personel Bilgileri'!$D:$D,H$11),"")</f>
        <v>0</v>
      </c>
      <c r="I36" s="18">
        <f>IFERROR(COUNTIFS('Personel Bilgileri'!$G:$G,$B36,'Personel Bilgileri'!$D:$D,I$11),"")</f>
        <v>0</v>
      </c>
      <c r="J36" s="18">
        <f>IFERROR(COUNTIFS('Personel Bilgileri'!$G:$G,$B36,'Personel Bilgileri'!$D:$D,J$11),"")</f>
        <v>0</v>
      </c>
      <c r="K36" s="18">
        <f t="shared" si="2"/>
        <v>0</v>
      </c>
    </row>
    <row r="37" spans="1:11" ht="18" customHeight="1" x14ac:dyDescent="0.35">
      <c r="A37" s="2">
        <v>359</v>
      </c>
      <c r="B37" s="7" t="s">
        <v>79</v>
      </c>
      <c r="C37" s="18">
        <f>IFERROR(COUNTIFS('Personel Bilgileri'!G:G,B37,'Personel Bilgileri'!E:E,"Erkek"),"")</f>
        <v>0</v>
      </c>
      <c r="D37" s="18">
        <f>IFERROR(COUNTIFS('Personel Bilgileri'!G:G,B37,'Personel Bilgileri'!E:E,"Kadın"),"")</f>
        <v>0</v>
      </c>
      <c r="E37" s="18">
        <f t="shared" ref="E37:E42" si="3">SUM(C37:D37)</f>
        <v>0</v>
      </c>
      <c r="F37" s="5">
        <f t="shared" si="1"/>
        <v>0</v>
      </c>
      <c r="G37" s="18">
        <f>IFERROR(COUNTIFS('Personel Bilgileri'!$G:$G,$B37,'Personel Bilgileri'!$D:$D,G$11),"")</f>
        <v>0</v>
      </c>
      <c r="H37" s="18">
        <f>IFERROR(COUNTIFS('Personel Bilgileri'!$G:$G,$B37,'Personel Bilgileri'!$D:$D,H$11),"")</f>
        <v>0</v>
      </c>
      <c r="I37" s="18">
        <f>IFERROR(COUNTIFS('Personel Bilgileri'!$G:$G,$B37,'Personel Bilgileri'!$D:$D,I$11),"")</f>
        <v>0</v>
      </c>
      <c r="J37" s="18">
        <f>IFERROR(COUNTIFS('Personel Bilgileri'!$G:$G,$B37,'Personel Bilgileri'!$D:$D,J$11),"")</f>
        <v>0</v>
      </c>
      <c r="K37" s="18">
        <f t="shared" si="2"/>
        <v>0</v>
      </c>
    </row>
    <row r="38" spans="1:11" ht="18" customHeight="1" x14ac:dyDescent="0.35">
      <c r="A38" s="2">
        <v>362</v>
      </c>
      <c r="B38" s="7" t="s">
        <v>80</v>
      </c>
      <c r="C38" s="18">
        <f>IFERROR(COUNTIFS('Personel Bilgileri'!G:G,B38,'Personel Bilgileri'!E:E,"Erkek"),"")</f>
        <v>0</v>
      </c>
      <c r="D38" s="18">
        <f>IFERROR(COUNTIFS('Personel Bilgileri'!G:G,B38,'Personel Bilgileri'!E:E,"Kadın"),"")</f>
        <v>0</v>
      </c>
      <c r="E38" s="18">
        <f t="shared" si="3"/>
        <v>0</v>
      </c>
      <c r="F38" s="5">
        <f t="shared" si="1"/>
        <v>0</v>
      </c>
      <c r="G38" s="18">
        <f>IFERROR(COUNTIFS('Personel Bilgileri'!$G:$G,$B38,'Personel Bilgileri'!$D:$D,G$11),"")</f>
        <v>0</v>
      </c>
      <c r="H38" s="18">
        <f>IFERROR(COUNTIFS('Personel Bilgileri'!$G:$G,$B38,'Personel Bilgileri'!$D:$D,H$11),"")</f>
        <v>0</v>
      </c>
      <c r="I38" s="18">
        <f>IFERROR(COUNTIFS('Personel Bilgileri'!$G:$G,$B38,'Personel Bilgileri'!$D:$D,I$11),"")</f>
        <v>0</v>
      </c>
      <c r="J38" s="18">
        <f>IFERROR(COUNTIFS('Personel Bilgileri'!$G:$G,$B38,'Personel Bilgileri'!$D:$D,J$11),"")</f>
        <v>0</v>
      </c>
      <c r="K38" s="18">
        <f t="shared" si="2"/>
        <v>0</v>
      </c>
    </row>
    <row r="39" spans="1:11" ht="18" customHeight="1" x14ac:dyDescent="0.35">
      <c r="A39" s="2">
        <v>364</v>
      </c>
      <c r="B39" s="7" t="s">
        <v>81</v>
      </c>
      <c r="C39" s="18">
        <f>IFERROR(COUNTIFS('Personel Bilgileri'!G:G,B39,'Personel Bilgileri'!E:E,"Erkek"),"")</f>
        <v>0</v>
      </c>
      <c r="D39" s="18">
        <f>IFERROR(COUNTIFS('Personel Bilgileri'!G:G,B39,'Personel Bilgileri'!E:E,"Kadın"),"")</f>
        <v>0</v>
      </c>
      <c r="E39" s="18">
        <f t="shared" si="3"/>
        <v>0</v>
      </c>
      <c r="F39" s="5">
        <f t="shared" si="1"/>
        <v>0</v>
      </c>
      <c r="G39" s="18">
        <f>IFERROR(COUNTIFS('Personel Bilgileri'!$G:$G,$B39,'Personel Bilgileri'!$D:$D,G$11),"")</f>
        <v>0</v>
      </c>
      <c r="H39" s="18">
        <f>IFERROR(COUNTIFS('Personel Bilgileri'!$G:$G,$B39,'Personel Bilgileri'!$D:$D,H$11),"")</f>
        <v>0</v>
      </c>
      <c r="I39" s="18">
        <f>IFERROR(COUNTIFS('Personel Bilgileri'!$G:$G,$B39,'Personel Bilgileri'!$D:$D,I$11),"")</f>
        <v>0</v>
      </c>
      <c r="J39" s="18">
        <f>IFERROR(COUNTIFS('Personel Bilgileri'!$G:$G,$B39,'Personel Bilgileri'!$D:$D,J$11),"")</f>
        <v>0</v>
      </c>
      <c r="K39" s="18">
        <f t="shared" ref="K39:K40" si="4">SUM(G39:J39)</f>
        <v>0</v>
      </c>
    </row>
    <row r="40" spans="1:11" ht="18" customHeight="1" x14ac:dyDescent="0.35">
      <c r="A40" s="2">
        <v>368</v>
      </c>
      <c r="B40" s="7" t="s">
        <v>82</v>
      </c>
      <c r="C40" s="18">
        <f>IFERROR(COUNTIFS('Personel Bilgileri'!G:G,B40,'Personel Bilgileri'!E:E,"Erkek"),"")</f>
        <v>0</v>
      </c>
      <c r="D40" s="18">
        <f>IFERROR(COUNTIFS('Personel Bilgileri'!G:G,B40,'Personel Bilgileri'!E:E,"Kadın"),"")</f>
        <v>0</v>
      </c>
      <c r="E40" s="18">
        <f t="shared" si="3"/>
        <v>0</v>
      </c>
      <c r="F40" s="5">
        <f t="shared" si="1"/>
        <v>0</v>
      </c>
      <c r="G40" s="18">
        <f>IFERROR(COUNTIFS('Personel Bilgileri'!$G:$G,$B40,'Personel Bilgileri'!$D:$D,G$11),"")</f>
        <v>0</v>
      </c>
      <c r="H40" s="18">
        <f>IFERROR(COUNTIFS('Personel Bilgileri'!$G:$G,$B40,'Personel Bilgileri'!$D:$D,H$11),"")</f>
        <v>0</v>
      </c>
      <c r="I40" s="18">
        <f>IFERROR(COUNTIFS('Personel Bilgileri'!$G:$G,$B40,'Personel Bilgileri'!$D:$D,I$11),"")</f>
        <v>0</v>
      </c>
      <c r="J40" s="18">
        <f>IFERROR(COUNTIFS('Personel Bilgileri'!$G:$G,$B40,'Personel Bilgileri'!$D:$D,J$11),"")</f>
        <v>0</v>
      </c>
      <c r="K40" s="18">
        <f t="shared" si="4"/>
        <v>0</v>
      </c>
    </row>
    <row r="41" spans="1:11" ht="18" customHeight="1" x14ac:dyDescent="0.35">
      <c r="A41" s="2">
        <v>370</v>
      </c>
      <c r="B41" s="7" t="s">
        <v>83</v>
      </c>
      <c r="C41" s="18">
        <f>IFERROR(COUNTIFS('Personel Bilgileri'!G:G,B41,'Personel Bilgileri'!E:E,"Erkek"),"")</f>
        <v>0</v>
      </c>
      <c r="D41" s="18">
        <f>IFERROR(COUNTIFS('Personel Bilgileri'!G:G,B41,'Personel Bilgileri'!E:E,"Kadın"),"")</f>
        <v>0</v>
      </c>
      <c r="E41" s="18">
        <f t="shared" si="3"/>
        <v>0</v>
      </c>
      <c r="F41" s="5">
        <f t="shared" si="1"/>
        <v>0</v>
      </c>
      <c r="G41" s="18">
        <f>IFERROR(COUNTIFS('Personel Bilgileri'!$G:$G,$B41,'Personel Bilgileri'!$D:$D,G$11),"")</f>
        <v>0</v>
      </c>
      <c r="H41" s="18">
        <f>IFERROR(COUNTIFS('Personel Bilgileri'!$G:$G,$B41,'Personel Bilgileri'!$D:$D,H$11),"")</f>
        <v>0</v>
      </c>
      <c r="I41" s="18">
        <f>IFERROR(COUNTIFS('Personel Bilgileri'!$G:$G,$B41,'Personel Bilgileri'!$D:$D,I$11),"")</f>
        <v>0</v>
      </c>
      <c r="J41" s="18">
        <f>IFERROR(COUNTIFS('Personel Bilgileri'!$G:$G,$B41,'Personel Bilgileri'!$D:$D,J$11),"")</f>
        <v>0</v>
      </c>
      <c r="K41" s="18">
        <f t="shared" ref="K41" si="5">SUM(G41:J41)</f>
        <v>0</v>
      </c>
    </row>
    <row r="42" spans="1:11" ht="18" customHeight="1" x14ac:dyDescent="0.35">
      <c r="A42" s="2">
        <v>392</v>
      </c>
      <c r="B42" s="7" t="s">
        <v>86</v>
      </c>
      <c r="C42" s="18">
        <f>IFERROR(COUNTIFS('Personel Bilgileri'!G:G,B42,'Personel Bilgileri'!E:E,"Erkek"),"")</f>
        <v>0</v>
      </c>
      <c r="D42" s="18">
        <f>IFERROR(COUNTIFS('Personel Bilgileri'!G:G,B42,'Personel Bilgileri'!E:E,"Kadın"),"")</f>
        <v>0</v>
      </c>
      <c r="E42" s="18">
        <f t="shared" si="3"/>
        <v>0</v>
      </c>
      <c r="F42" s="5">
        <f t="shared" si="1"/>
        <v>0</v>
      </c>
      <c r="G42" s="18">
        <f>IFERROR(COUNTIFS('Personel Bilgileri'!$G:$G,$B42,'Personel Bilgileri'!$D:$D,G$11),"")</f>
        <v>0</v>
      </c>
      <c r="H42" s="18">
        <f>IFERROR(COUNTIFS('Personel Bilgileri'!$G:$G,$B42,'Personel Bilgileri'!$D:$D,H$11),"")</f>
        <v>0</v>
      </c>
      <c r="I42" s="18">
        <f>IFERROR(COUNTIFS('Personel Bilgileri'!$G:$G,$B42,'Personel Bilgileri'!$D:$D,I$11),"")</f>
        <v>0</v>
      </c>
      <c r="J42" s="18">
        <f>IFERROR(COUNTIFS('Personel Bilgileri'!$G:$G,$B42,'Personel Bilgileri'!$D:$D,J$11),"")</f>
        <v>0</v>
      </c>
      <c r="K42" s="18">
        <f t="shared" ref="K42" si="6">SUM(G42:J42)</f>
        <v>0</v>
      </c>
    </row>
    <row r="43" spans="1:11" ht="18" customHeight="1" x14ac:dyDescent="0.35">
      <c r="A43" s="2">
        <v>395</v>
      </c>
      <c r="B43" s="7" t="s">
        <v>87</v>
      </c>
      <c r="C43" s="18">
        <f>IFERROR(COUNTIFS('Personel Bilgileri'!G:G,B43,'Personel Bilgileri'!E:E,"Erkek"),"")</f>
        <v>0</v>
      </c>
      <c r="D43" s="18">
        <f>IFERROR(COUNTIFS('Personel Bilgileri'!G:G,B43,'Personel Bilgileri'!E:E,"Kadın"),"")</f>
        <v>0</v>
      </c>
      <c r="E43" s="18">
        <f t="shared" ref="E43:E50" si="7">SUM(C43:D43)</f>
        <v>0</v>
      </c>
      <c r="F43" s="5">
        <f t="shared" si="1"/>
        <v>0</v>
      </c>
      <c r="G43" s="18">
        <f>IFERROR(COUNTIFS('Personel Bilgileri'!$G:$G,$B43,'Personel Bilgileri'!$D:$D,G$11),"")</f>
        <v>0</v>
      </c>
      <c r="H43" s="18">
        <f>IFERROR(COUNTIFS('Personel Bilgileri'!$G:$G,$B43,'Personel Bilgileri'!$D:$D,H$11),"")</f>
        <v>0</v>
      </c>
      <c r="I43" s="18">
        <f>IFERROR(COUNTIFS('Personel Bilgileri'!$G:$G,$B43,'Personel Bilgileri'!$D:$D,I$11),"")</f>
        <v>0</v>
      </c>
      <c r="J43" s="18">
        <f>IFERROR(COUNTIFS('Personel Bilgileri'!$G:$G,$B43,'Personel Bilgileri'!$D:$D,J$11),"")</f>
        <v>0</v>
      </c>
      <c r="K43" s="18">
        <f t="shared" ref="K43:K50" si="8">SUM(G43:J43)</f>
        <v>0</v>
      </c>
    </row>
    <row r="44" spans="1:11" ht="18" customHeight="1" x14ac:dyDescent="0.35">
      <c r="A44" s="2">
        <v>396</v>
      </c>
      <c r="B44" s="7" t="s">
        <v>88</v>
      </c>
      <c r="C44" s="18">
        <f>IFERROR(COUNTIFS('Personel Bilgileri'!G:G,B44,'Personel Bilgileri'!E:E,"Erkek"),"")</f>
        <v>0</v>
      </c>
      <c r="D44" s="18">
        <f>IFERROR(COUNTIFS('Personel Bilgileri'!G:G,B44,'Personel Bilgileri'!E:E,"Kadın"),"")</f>
        <v>0</v>
      </c>
      <c r="E44" s="18">
        <f t="shared" si="7"/>
        <v>0</v>
      </c>
      <c r="F44" s="5">
        <f t="shared" si="1"/>
        <v>0</v>
      </c>
      <c r="G44" s="18">
        <f>IFERROR(COUNTIFS('Personel Bilgileri'!$G:$G,$B44,'Personel Bilgileri'!$D:$D,G$11),"")</f>
        <v>0</v>
      </c>
      <c r="H44" s="18">
        <f>IFERROR(COUNTIFS('Personel Bilgileri'!$G:$G,$B44,'Personel Bilgileri'!$D:$D,H$11),"")</f>
        <v>0</v>
      </c>
      <c r="I44" s="18">
        <f>IFERROR(COUNTIFS('Personel Bilgileri'!$G:$G,$B44,'Personel Bilgileri'!$D:$D,I$11),"")</f>
        <v>0</v>
      </c>
      <c r="J44" s="18">
        <f>IFERROR(COUNTIFS('Personel Bilgileri'!$G:$G,$B44,'Personel Bilgileri'!$D:$D,J$11),"")</f>
        <v>0</v>
      </c>
      <c r="K44" s="18">
        <f t="shared" si="8"/>
        <v>0</v>
      </c>
    </row>
    <row r="45" spans="1:11" ht="18" customHeight="1" x14ac:dyDescent="0.35">
      <c r="A45" s="2">
        <v>409</v>
      </c>
      <c r="B45" s="7" t="s">
        <v>91</v>
      </c>
      <c r="C45" s="18">
        <f>IFERROR(COUNTIFS('Personel Bilgileri'!G:G,B45,'Personel Bilgileri'!E:E,"Erkek"),"")</f>
        <v>0</v>
      </c>
      <c r="D45" s="18">
        <f>IFERROR(COUNTIFS('Personel Bilgileri'!G:G,B45,'Personel Bilgileri'!E:E,"Kadın"),"")</f>
        <v>0</v>
      </c>
      <c r="E45" s="18">
        <f t="shared" si="7"/>
        <v>0</v>
      </c>
      <c r="F45" s="5">
        <f t="shared" si="1"/>
        <v>0</v>
      </c>
      <c r="G45" s="18">
        <f>IFERROR(COUNTIFS('Personel Bilgileri'!$G:$G,$B45,'Personel Bilgileri'!$D:$D,G$11),"")</f>
        <v>0</v>
      </c>
      <c r="H45" s="18">
        <f>IFERROR(COUNTIFS('Personel Bilgileri'!$G:$G,$B45,'Personel Bilgileri'!$D:$D,H$11),"")</f>
        <v>0</v>
      </c>
      <c r="I45" s="18">
        <f>IFERROR(COUNTIFS('Personel Bilgileri'!$G:$G,$B45,'Personel Bilgileri'!$D:$D,I$11),"")</f>
        <v>0</v>
      </c>
      <c r="J45" s="18">
        <f>IFERROR(COUNTIFS('Personel Bilgileri'!$G:$G,$B45,'Personel Bilgileri'!$D:$D,J$11),"")</f>
        <v>0</v>
      </c>
      <c r="K45" s="18">
        <f t="shared" si="8"/>
        <v>0</v>
      </c>
    </row>
    <row r="46" spans="1:11" ht="18" customHeight="1" x14ac:dyDescent="0.35">
      <c r="A46" s="2">
        <v>412</v>
      </c>
      <c r="B46" s="7" t="s">
        <v>92</v>
      </c>
      <c r="C46" s="18">
        <f>IFERROR(COUNTIFS('Personel Bilgileri'!G:G,B46,'Personel Bilgileri'!E:E,"Erkek"),"")</f>
        <v>0</v>
      </c>
      <c r="D46" s="18">
        <f>IFERROR(COUNTIFS('Personel Bilgileri'!G:G,B46,'Personel Bilgileri'!E:E,"Kadın"),"")</f>
        <v>0</v>
      </c>
      <c r="E46" s="18">
        <f t="shared" si="7"/>
        <v>0</v>
      </c>
      <c r="F46" s="5">
        <f t="shared" si="1"/>
        <v>0</v>
      </c>
      <c r="G46" s="18">
        <f>IFERROR(COUNTIFS('Personel Bilgileri'!$G:$G,$B46,'Personel Bilgileri'!$D:$D,G$11),"")</f>
        <v>0</v>
      </c>
      <c r="H46" s="18">
        <f>IFERROR(COUNTIFS('Personel Bilgileri'!$G:$G,$B46,'Personel Bilgileri'!$D:$D,H$11),"")</f>
        <v>0</v>
      </c>
      <c r="I46" s="18">
        <f>IFERROR(COUNTIFS('Personel Bilgileri'!$G:$G,$B46,'Personel Bilgileri'!$D:$D,I$11),"")</f>
        <v>0</v>
      </c>
      <c r="J46" s="18">
        <f>IFERROR(COUNTIFS('Personel Bilgileri'!$G:$G,$B46,'Personel Bilgileri'!$D:$D,J$11),"")</f>
        <v>0</v>
      </c>
      <c r="K46" s="18">
        <f t="shared" si="8"/>
        <v>0</v>
      </c>
    </row>
    <row r="47" spans="1:11" ht="18" customHeight="1" x14ac:dyDescent="0.35">
      <c r="A47" s="2">
        <v>413</v>
      </c>
      <c r="B47" s="7" t="s">
        <v>93</v>
      </c>
      <c r="C47" s="18">
        <f>IFERROR(COUNTIFS('Personel Bilgileri'!G:G,B47,'Personel Bilgileri'!E:E,"Erkek"),"")</f>
        <v>0</v>
      </c>
      <c r="D47" s="18">
        <f>IFERROR(COUNTIFS('Personel Bilgileri'!G:G,B47,'Personel Bilgileri'!E:E,"Kadın"),"")</f>
        <v>0</v>
      </c>
      <c r="E47" s="18">
        <f t="shared" si="7"/>
        <v>0</v>
      </c>
      <c r="F47" s="5">
        <f t="shared" si="1"/>
        <v>0</v>
      </c>
      <c r="G47" s="18">
        <f>IFERROR(COUNTIFS('Personel Bilgileri'!$G:$G,$B47,'Personel Bilgileri'!$D:$D,G$11),"")</f>
        <v>0</v>
      </c>
      <c r="H47" s="18">
        <f>IFERROR(COUNTIFS('Personel Bilgileri'!$G:$G,$B47,'Personel Bilgileri'!$D:$D,H$11),"")</f>
        <v>0</v>
      </c>
      <c r="I47" s="18">
        <f>IFERROR(COUNTIFS('Personel Bilgileri'!$G:$G,$B47,'Personel Bilgileri'!$D:$D,I$11),"")</f>
        <v>0</v>
      </c>
      <c r="J47" s="18">
        <f>IFERROR(COUNTIFS('Personel Bilgileri'!$G:$G,$B47,'Personel Bilgileri'!$D:$D,J$11),"")</f>
        <v>0</v>
      </c>
      <c r="K47" s="18">
        <f t="shared" si="8"/>
        <v>0</v>
      </c>
    </row>
    <row r="48" spans="1:11" ht="18" customHeight="1" x14ac:dyDescent="0.35">
      <c r="A48" s="2">
        <v>415</v>
      </c>
      <c r="B48" s="7" t="s">
        <v>94</v>
      </c>
      <c r="C48" s="18">
        <f>IFERROR(COUNTIFS('Personel Bilgileri'!G:G,B48,'Personel Bilgileri'!E:E,"Erkek"),"")</f>
        <v>0</v>
      </c>
      <c r="D48" s="18">
        <f>IFERROR(COUNTIFS('Personel Bilgileri'!G:G,B48,'Personel Bilgileri'!E:E,"Kadın"),"")</f>
        <v>0</v>
      </c>
      <c r="E48" s="18">
        <f t="shared" si="7"/>
        <v>0</v>
      </c>
      <c r="F48" s="5">
        <f t="shared" si="1"/>
        <v>0</v>
      </c>
      <c r="G48" s="18">
        <f>IFERROR(COUNTIFS('Personel Bilgileri'!$G:$G,$B48,'Personel Bilgileri'!$D:$D,G$11),"")</f>
        <v>0</v>
      </c>
      <c r="H48" s="18">
        <f>IFERROR(COUNTIFS('Personel Bilgileri'!$G:$G,$B48,'Personel Bilgileri'!$D:$D,H$11),"")</f>
        <v>0</v>
      </c>
      <c r="I48" s="18">
        <f>IFERROR(COUNTIFS('Personel Bilgileri'!$G:$G,$B48,'Personel Bilgileri'!$D:$D,I$11),"")</f>
        <v>0</v>
      </c>
      <c r="J48" s="18">
        <f>IFERROR(COUNTIFS('Personel Bilgileri'!$G:$G,$B48,'Personel Bilgileri'!$D:$D,J$11),"")</f>
        <v>0</v>
      </c>
      <c r="K48" s="18">
        <f t="shared" si="8"/>
        <v>0</v>
      </c>
    </row>
    <row r="49" spans="1:11" ht="18" customHeight="1" x14ac:dyDescent="0.35">
      <c r="A49" s="2">
        <v>419</v>
      </c>
      <c r="B49" s="7" t="s">
        <v>95</v>
      </c>
      <c r="C49" s="18">
        <f>IFERROR(COUNTIFS('Personel Bilgileri'!G:G,B49,'Personel Bilgileri'!E:E,"Erkek"),"")</f>
        <v>0</v>
      </c>
      <c r="D49" s="18">
        <f>IFERROR(COUNTIFS('Personel Bilgileri'!G:G,B49,'Personel Bilgileri'!E:E,"Kadın"),"")</f>
        <v>0</v>
      </c>
      <c r="E49" s="18">
        <f t="shared" si="7"/>
        <v>0</v>
      </c>
      <c r="F49" s="5">
        <f t="shared" si="1"/>
        <v>0</v>
      </c>
      <c r="G49" s="18">
        <f>IFERROR(COUNTIFS('Personel Bilgileri'!$G:$G,$B49,'Personel Bilgileri'!$D:$D,G$11),"")</f>
        <v>0</v>
      </c>
      <c r="H49" s="18">
        <f>IFERROR(COUNTIFS('Personel Bilgileri'!$G:$G,$B49,'Personel Bilgileri'!$D:$D,H$11),"")</f>
        <v>0</v>
      </c>
      <c r="I49" s="18">
        <f>IFERROR(COUNTIFS('Personel Bilgileri'!$G:$G,$B49,'Personel Bilgileri'!$D:$D,I$11),"")</f>
        <v>0</v>
      </c>
      <c r="J49" s="18">
        <f>IFERROR(COUNTIFS('Personel Bilgileri'!$G:$G,$B49,'Personel Bilgileri'!$D:$D,J$11),"")</f>
        <v>0</v>
      </c>
      <c r="K49" s="18">
        <f t="shared" si="8"/>
        <v>0</v>
      </c>
    </row>
    <row r="50" spans="1:11" ht="18" customHeight="1" x14ac:dyDescent="0.35">
      <c r="A50" s="2">
        <v>431</v>
      </c>
      <c r="B50" s="7" t="s">
        <v>96</v>
      </c>
      <c r="C50" s="18">
        <f>IFERROR(COUNTIFS('Personel Bilgileri'!G:G,B50,'Personel Bilgileri'!E:E,"Erkek"),"")</f>
        <v>0</v>
      </c>
      <c r="D50" s="18">
        <f>IFERROR(COUNTIFS('Personel Bilgileri'!G:G,B50,'Personel Bilgileri'!E:E,"Kadın"),"")</f>
        <v>0</v>
      </c>
      <c r="E50" s="18">
        <f t="shared" si="7"/>
        <v>0</v>
      </c>
      <c r="F50" s="5">
        <f t="shared" si="1"/>
        <v>0</v>
      </c>
      <c r="G50" s="18">
        <f>IFERROR(COUNTIFS('Personel Bilgileri'!$G:$G,$B50,'Personel Bilgileri'!$D:$D,G$11),"")</f>
        <v>0</v>
      </c>
      <c r="H50" s="18">
        <f>IFERROR(COUNTIFS('Personel Bilgileri'!$G:$G,$B50,'Personel Bilgileri'!$D:$D,H$11),"")</f>
        <v>0</v>
      </c>
      <c r="I50" s="18">
        <f>IFERROR(COUNTIFS('Personel Bilgileri'!$G:$G,$B50,'Personel Bilgileri'!$D:$D,I$11),"")</f>
        <v>0</v>
      </c>
      <c r="J50" s="18">
        <f>IFERROR(COUNTIFS('Personel Bilgileri'!$G:$G,$B50,'Personel Bilgileri'!$D:$D,J$11),"")</f>
        <v>0</v>
      </c>
      <c r="K50" s="18">
        <f t="shared" si="8"/>
        <v>0</v>
      </c>
    </row>
    <row r="51" spans="1:11" ht="18" customHeight="1" x14ac:dyDescent="0.35">
      <c r="A51" s="20">
        <v>439</v>
      </c>
      <c r="B51" s="7" t="s">
        <v>97</v>
      </c>
      <c r="C51" s="18">
        <f>IFERROR(COUNTIFS('Personel Bilgileri'!G:G,B51,'Personel Bilgileri'!E:E,"Erkek"),"")</f>
        <v>0</v>
      </c>
      <c r="D51" s="18">
        <f>IFERROR(COUNTIFS('Personel Bilgileri'!G:G,B51,'Personel Bilgileri'!E:E,"Kadın"),"")</f>
        <v>0</v>
      </c>
      <c r="E51" s="18">
        <f t="shared" ref="E51:E55" si="9">SUM(C51:D51)</f>
        <v>0</v>
      </c>
      <c r="F51" s="5">
        <f t="shared" si="1"/>
        <v>0</v>
      </c>
      <c r="G51" s="18">
        <f>IFERROR(COUNTIFS('Personel Bilgileri'!$G:$G,$B51,'Personel Bilgileri'!$D:$D,G$11),"")</f>
        <v>0</v>
      </c>
      <c r="H51" s="18">
        <f>IFERROR(COUNTIFS('Personel Bilgileri'!$G:$G,$B51,'Personel Bilgileri'!$D:$D,H$11),"")</f>
        <v>0</v>
      </c>
      <c r="I51" s="18">
        <f>IFERROR(COUNTIFS('Personel Bilgileri'!$G:$G,$B51,'Personel Bilgileri'!$D:$D,I$11),"")</f>
        <v>0</v>
      </c>
      <c r="J51" s="18">
        <f>IFERROR(COUNTIFS('Personel Bilgileri'!$G:$G,$B51,'Personel Bilgileri'!$D:$D,J$11),"")</f>
        <v>0</v>
      </c>
      <c r="K51" s="18">
        <f t="shared" ref="K51:K55" si="10">SUM(G51:J51)</f>
        <v>0</v>
      </c>
    </row>
    <row r="52" spans="1:11" ht="18" customHeight="1" x14ac:dyDescent="0.35">
      <c r="A52" s="20">
        <v>442</v>
      </c>
      <c r="B52" s="7" t="s">
        <v>98</v>
      </c>
      <c r="C52" s="18">
        <f>IFERROR(COUNTIFS('Personel Bilgileri'!G:G,B52,'Personel Bilgileri'!E:E,"Erkek"),"")</f>
        <v>0</v>
      </c>
      <c r="D52" s="18">
        <f>IFERROR(COUNTIFS('Personel Bilgileri'!G:G,B52,'Personel Bilgileri'!E:E,"Kadın"),"")</f>
        <v>0</v>
      </c>
      <c r="E52" s="18">
        <f t="shared" si="9"/>
        <v>0</v>
      </c>
      <c r="F52" s="5">
        <f t="shared" si="1"/>
        <v>0</v>
      </c>
      <c r="G52" s="18">
        <f>IFERROR(COUNTIFS('Personel Bilgileri'!$G:$G,$B52,'Personel Bilgileri'!$D:$D,G$11),"")</f>
        <v>0</v>
      </c>
      <c r="H52" s="18">
        <f>IFERROR(COUNTIFS('Personel Bilgileri'!$G:$G,$B52,'Personel Bilgileri'!$D:$D,H$11),"")</f>
        <v>0</v>
      </c>
      <c r="I52" s="18">
        <f>IFERROR(COUNTIFS('Personel Bilgileri'!$G:$G,$B52,'Personel Bilgileri'!$D:$D,I$11),"")</f>
        <v>0</v>
      </c>
      <c r="J52" s="18">
        <f>IFERROR(COUNTIFS('Personel Bilgileri'!$G:$G,$B52,'Personel Bilgileri'!$D:$D,J$11),"")</f>
        <v>0</v>
      </c>
      <c r="K52" s="18">
        <f t="shared" si="10"/>
        <v>0</v>
      </c>
    </row>
    <row r="53" spans="1:11" ht="18" customHeight="1" x14ac:dyDescent="0.35">
      <c r="A53" s="20">
        <v>445</v>
      </c>
      <c r="B53" s="7" t="s">
        <v>99</v>
      </c>
      <c r="C53" s="18">
        <f>IFERROR(COUNTIFS('Personel Bilgileri'!G:G,B53,'Personel Bilgileri'!E:E,"Erkek"),"")</f>
        <v>0</v>
      </c>
      <c r="D53" s="18">
        <f>IFERROR(COUNTIFS('Personel Bilgileri'!G:G,B53,'Personel Bilgileri'!E:E,"Kadın"),"")</f>
        <v>0</v>
      </c>
      <c r="E53" s="18">
        <f t="shared" si="9"/>
        <v>0</v>
      </c>
      <c r="F53" s="5">
        <f t="shared" si="1"/>
        <v>0</v>
      </c>
      <c r="G53" s="18">
        <f>IFERROR(COUNTIFS('Personel Bilgileri'!$G:$G,$B53,'Personel Bilgileri'!$D:$D,G$11),"")</f>
        <v>0</v>
      </c>
      <c r="H53" s="18">
        <f>IFERROR(COUNTIFS('Personel Bilgileri'!$G:$G,$B53,'Personel Bilgileri'!$D:$D,H$11),"")</f>
        <v>0</v>
      </c>
      <c r="I53" s="18">
        <f>IFERROR(COUNTIFS('Personel Bilgileri'!$G:$G,$B53,'Personel Bilgileri'!$D:$D,I$11),"")</f>
        <v>0</v>
      </c>
      <c r="J53" s="18">
        <f>IFERROR(COUNTIFS('Personel Bilgileri'!$G:$G,$B53,'Personel Bilgileri'!$D:$D,J$11),"")</f>
        <v>0</v>
      </c>
      <c r="K53" s="18">
        <f t="shared" si="10"/>
        <v>0</v>
      </c>
    </row>
    <row r="54" spans="1:11" ht="18" customHeight="1" x14ac:dyDescent="0.35">
      <c r="A54" s="20">
        <v>446</v>
      </c>
      <c r="B54" s="7" t="s">
        <v>100</v>
      </c>
      <c r="C54" s="18">
        <f>IFERROR(COUNTIFS('Personel Bilgileri'!G:G,B54,'Personel Bilgileri'!E:E,"Erkek"),"")</f>
        <v>0</v>
      </c>
      <c r="D54" s="18">
        <f>IFERROR(COUNTIFS('Personel Bilgileri'!G:G,B54,'Personel Bilgileri'!E:E,"Kadın"),"")</f>
        <v>0</v>
      </c>
      <c r="E54" s="18">
        <f t="shared" si="9"/>
        <v>0</v>
      </c>
      <c r="F54" s="5">
        <f t="shared" si="1"/>
        <v>0</v>
      </c>
      <c r="G54" s="18">
        <f>IFERROR(COUNTIFS('Personel Bilgileri'!$G:$G,$B54,'Personel Bilgileri'!$D:$D,G$11),"")</f>
        <v>0</v>
      </c>
      <c r="H54" s="18">
        <f>IFERROR(COUNTIFS('Personel Bilgileri'!$G:$G,$B54,'Personel Bilgileri'!$D:$D,H$11),"")</f>
        <v>0</v>
      </c>
      <c r="I54" s="18">
        <f>IFERROR(COUNTIFS('Personel Bilgileri'!$G:$G,$B54,'Personel Bilgileri'!$D:$D,I$11),"")</f>
        <v>0</v>
      </c>
      <c r="J54" s="18">
        <f>IFERROR(COUNTIFS('Personel Bilgileri'!$G:$G,$B54,'Personel Bilgileri'!$D:$D,J$11),"")</f>
        <v>0</v>
      </c>
      <c r="K54" s="18">
        <f t="shared" si="10"/>
        <v>0</v>
      </c>
    </row>
    <row r="55" spans="1:11" ht="18" customHeight="1" x14ac:dyDescent="0.35">
      <c r="A55" s="20">
        <v>449</v>
      </c>
      <c r="B55" s="7" t="s">
        <v>101</v>
      </c>
      <c r="C55" s="18">
        <f>IFERROR(COUNTIFS('Personel Bilgileri'!G:G,B55,'Personel Bilgileri'!E:E,"Erkek"),"")</f>
        <v>0</v>
      </c>
      <c r="D55" s="18">
        <f>IFERROR(COUNTIFS('Personel Bilgileri'!G:G,B55,'Personel Bilgileri'!E:E,"Kadın"),"")</f>
        <v>0</v>
      </c>
      <c r="E55" s="18">
        <f t="shared" si="9"/>
        <v>0</v>
      </c>
      <c r="F55" s="5">
        <f t="shared" si="1"/>
        <v>0</v>
      </c>
      <c r="G55" s="18">
        <f>IFERROR(COUNTIFS('Personel Bilgileri'!$G:$G,$B55,'Personel Bilgileri'!$D:$D,G$11),"")</f>
        <v>0</v>
      </c>
      <c r="H55" s="18">
        <f>IFERROR(COUNTIFS('Personel Bilgileri'!$G:$G,$B55,'Personel Bilgileri'!$D:$D,H$11),"")</f>
        <v>0</v>
      </c>
      <c r="I55" s="18">
        <f>IFERROR(COUNTIFS('Personel Bilgileri'!$G:$G,$B55,'Personel Bilgileri'!$D:$D,I$11),"")</f>
        <v>0</v>
      </c>
      <c r="J55" s="18">
        <f>IFERROR(COUNTIFS('Personel Bilgileri'!$G:$G,$B55,'Personel Bilgileri'!$D:$D,J$11),"")</f>
        <v>0</v>
      </c>
      <c r="K55" s="18">
        <f t="shared" si="10"/>
        <v>0</v>
      </c>
    </row>
    <row r="56" spans="1:11" ht="18" customHeight="1" x14ac:dyDescent="0.35">
      <c r="A56" s="26">
        <v>455</v>
      </c>
      <c r="B56" s="7" t="s">
        <v>131</v>
      </c>
      <c r="C56" s="18">
        <f>IFERROR(COUNTIFS('Personel Bilgileri'!G:G,B56,'Personel Bilgileri'!E:E,"Erkek"),"")</f>
        <v>0</v>
      </c>
      <c r="D56" s="18">
        <f>IFERROR(COUNTIFS('Personel Bilgileri'!G:G,B56,'Personel Bilgileri'!E:E,"Kadın"),"")</f>
        <v>0</v>
      </c>
      <c r="E56" s="18">
        <f t="shared" ref="E56:E68" si="11">SUM(C56:D56)</f>
        <v>0</v>
      </c>
      <c r="F56" s="5">
        <f t="shared" si="1"/>
        <v>0</v>
      </c>
      <c r="G56" s="18">
        <f>IFERROR(COUNTIFS('Personel Bilgileri'!$G:$G,$B56,'Personel Bilgileri'!$D:$D,G$11),"")</f>
        <v>0</v>
      </c>
      <c r="H56" s="18">
        <f>IFERROR(COUNTIFS('Personel Bilgileri'!$G:$G,$B56,'Personel Bilgileri'!$D:$D,H$11),"")</f>
        <v>0</v>
      </c>
      <c r="I56" s="18">
        <f>IFERROR(COUNTIFS('Personel Bilgileri'!$G:$G,$B56,'Personel Bilgileri'!$D:$D,I$11),"")</f>
        <v>0</v>
      </c>
      <c r="J56" s="18">
        <f>IFERROR(COUNTIFS('Personel Bilgileri'!$G:$G,$B56,'Personel Bilgileri'!$D:$D,J$11),"")</f>
        <v>0</v>
      </c>
      <c r="K56" s="18">
        <f t="shared" ref="K56:K68" si="12">SUM(G56:J56)</f>
        <v>0</v>
      </c>
    </row>
    <row r="57" spans="1:11" ht="18" customHeight="1" x14ac:dyDescent="0.35">
      <c r="A57" s="26">
        <v>458</v>
      </c>
      <c r="B57" s="7" t="s">
        <v>132</v>
      </c>
      <c r="C57" s="18">
        <f>IFERROR(COUNTIFS('Personel Bilgileri'!G:G,B57,'Personel Bilgileri'!E:E,"Erkek"),"")</f>
        <v>0</v>
      </c>
      <c r="D57" s="18">
        <f>IFERROR(COUNTIFS('Personel Bilgileri'!G:G,B57,'Personel Bilgileri'!E:E,"Kadın"),"")</f>
        <v>0</v>
      </c>
      <c r="E57" s="18">
        <f t="shared" si="11"/>
        <v>0</v>
      </c>
      <c r="F57" s="5">
        <f t="shared" si="1"/>
        <v>0</v>
      </c>
      <c r="G57" s="18">
        <f>IFERROR(COUNTIFS('Personel Bilgileri'!$G:$G,$B57,'Personel Bilgileri'!$D:$D,G$11),"")</f>
        <v>0</v>
      </c>
      <c r="H57" s="18">
        <f>IFERROR(COUNTIFS('Personel Bilgileri'!$G:$G,$B57,'Personel Bilgileri'!$D:$D,H$11),"")</f>
        <v>0</v>
      </c>
      <c r="I57" s="18">
        <f>IFERROR(COUNTIFS('Personel Bilgileri'!$G:$G,$B57,'Personel Bilgileri'!$D:$D,I$11),"")</f>
        <v>0</v>
      </c>
      <c r="J57" s="18">
        <f>IFERROR(COUNTIFS('Personel Bilgileri'!$G:$G,$B57,'Personel Bilgileri'!$D:$D,J$11),"")</f>
        <v>0</v>
      </c>
      <c r="K57" s="18">
        <f t="shared" si="12"/>
        <v>0</v>
      </c>
    </row>
    <row r="58" spans="1:11" ht="18" customHeight="1" x14ac:dyDescent="0.35">
      <c r="A58" s="26">
        <v>459</v>
      </c>
      <c r="B58" s="7" t="s">
        <v>133</v>
      </c>
      <c r="C58" s="18">
        <f>IFERROR(COUNTIFS('Personel Bilgileri'!G:G,B58,'Personel Bilgileri'!E:E,"Erkek"),"")</f>
        <v>0</v>
      </c>
      <c r="D58" s="18">
        <f>IFERROR(COUNTIFS('Personel Bilgileri'!G:G,B58,'Personel Bilgileri'!E:E,"Kadın"),"")</f>
        <v>0</v>
      </c>
      <c r="E58" s="18">
        <f t="shared" si="11"/>
        <v>0</v>
      </c>
      <c r="F58" s="5">
        <f t="shared" si="1"/>
        <v>0</v>
      </c>
      <c r="G58" s="18">
        <f>IFERROR(COUNTIFS('Personel Bilgileri'!$G:$G,$B58,'Personel Bilgileri'!$D:$D,G$11),"")</f>
        <v>0</v>
      </c>
      <c r="H58" s="18">
        <f>IFERROR(COUNTIFS('Personel Bilgileri'!$G:$G,$B58,'Personel Bilgileri'!$D:$D,H$11),"")</f>
        <v>0</v>
      </c>
      <c r="I58" s="18">
        <f>IFERROR(COUNTIFS('Personel Bilgileri'!$G:$G,$B58,'Personel Bilgileri'!$D:$D,I$11),"")</f>
        <v>0</v>
      </c>
      <c r="J58" s="18">
        <f>IFERROR(COUNTIFS('Personel Bilgileri'!$G:$G,$B58,'Personel Bilgileri'!$D:$D,J$11),"")</f>
        <v>0</v>
      </c>
      <c r="K58" s="18">
        <f t="shared" si="12"/>
        <v>0</v>
      </c>
    </row>
    <row r="59" spans="1:11" ht="18" customHeight="1" x14ac:dyDescent="0.35">
      <c r="A59" s="26">
        <v>463</v>
      </c>
      <c r="B59" s="7" t="s">
        <v>134</v>
      </c>
      <c r="C59" s="18">
        <f>IFERROR(COUNTIFS('Personel Bilgileri'!G:G,B59,'Personel Bilgileri'!E:E,"Erkek"),"")</f>
        <v>0</v>
      </c>
      <c r="D59" s="18">
        <f>IFERROR(COUNTIFS('Personel Bilgileri'!G:G,B59,'Personel Bilgileri'!E:E,"Kadın"),"")</f>
        <v>0</v>
      </c>
      <c r="E59" s="18">
        <f t="shared" si="11"/>
        <v>0</v>
      </c>
      <c r="F59" s="5">
        <f t="shared" si="1"/>
        <v>0</v>
      </c>
      <c r="G59" s="18">
        <f>IFERROR(COUNTIFS('Personel Bilgileri'!$G:$G,$B59,'Personel Bilgileri'!$D:$D,G$11),"")</f>
        <v>0</v>
      </c>
      <c r="H59" s="18">
        <f>IFERROR(COUNTIFS('Personel Bilgileri'!$G:$G,$B59,'Personel Bilgileri'!$D:$D,H$11),"")</f>
        <v>0</v>
      </c>
      <c r="I59" s="18">
        <f>IFERROR(COUNTIFS('Personel Bilgileri'!$G:$G,$B59,'Personel Bilgileri'!$D:$D,I$11),"")</f>
        <v>0</v>
      </c>
      <c r="J59" s="18">
        <f>IFERROR(COUNTIFS('Personel Bilgileri'!$G:$G,$B59,'Personel Bilgileri'!$D:$D,J$11),"")</f>
        <v>0</v>
      </c>
      <c r="K59" s="18">
        <f t="shared" si="12"/>
        <v>0</v>
      </c>
    </row>
    <row r="60" spans="1:11" ht="18" customHeight="1" x14ac:dyDescent="0.35">
      <c r="A60" s="26">
        <v>469</v>
      </c>
      <c r="B60" s="7" t="s">
        <v>135</v>
      </c>
      <c r="C60" s="18">
        <f>IFERROR(COUNTIFS('Personel Bilgileri'!G:G,B60,'Personel Bilgileri'!E:E,"Erkek"),"")</f>
        <v>0</v>
      </c>
      <c r="D60" s="18">
        <f>IFERROR(COUNTIFS('Personel Bilgileri'!G:G,B60,'Personel Bilgileri'!E:E,"Kadın"),"")</f>
        <v>0</v>
      </c>
      <c r="E60" s="18">
        <f t="shared" si="11"/>
        <v>0</v>
      </c>
      <c r="F60" s="5">
        <f t="shared" si="1"/>
        <v>0</v>
      </c>
      <c r="G60" s="18">
        <f>IFERROR(COUNTIFS('Personel Bilgileri'!$G:$G,$B60,'Personel Bilgileri'!$D:$D,G$11),"")</f>
        <v>0</v>
      </c>
      <c r="H60" s="18">
        <f>IFERROR(COUNTIFS('Personel Bilgileri'!$G:$G,$B60,'Personel Bilgileri'!$D:$D,H$11),"")</f>
        <v>0</v>
      </c>
      <c r="I60" s="18">
        <f>IFERROR(COUNTIFS('Personel Bilgileri'!$G:$G,$B60,'Personel Bilgileri'!$D:$D,I$11),"")</f>
        <v>0</v>
      </c>
      <c r="J60" s="18">
        <f>IFERROR(COUNTIFS('Personel Bilgileri'!$G:$G,$B60,'Personel Bilgileri'!$D:$D,J$11),"")</f>
        <v>0</v>
      </c>
      <c r="K60" s="18">
        <f t="shared" si="12"/>
        <v>0</v>
      </c>
    </row>
    <row r="61" spans="1:11" ht="18" customHeight="1" x14ac:dyDescent="0.35">
      <c r="A61" s="26">
        <v>471</v>
      </c>
      <c r="B61" s="7" t="s">
        <v>136</v>
      </c>
      <c r="C61" s="18">
        <f>IFERROR(COUNTIFS('Personel Bilgileri'!G:G,B61,'Personel Bilgileri'!E:E,"Erkek"),"")</f>
        <v>0</v>
      </c>
      <c r="D61" s="18">
        <f>IFERROR(COUNTIFS('Personel Bilgileri'!G:G,B61,'Personel Bilgileri'!E:E,"Kadın"),"")</f>
        <v>0</v>
      </c>
      <c r="E61" s="18">
        <f t="shared" si="11"/>
        <v>0</v>
      </c>
      <c r="F61" s="5">
        <f t="shared" si="1"/>
        <v>0</v>
      </c>
      <c r="G61" s="18">
        <f>IFERROR(COUNTIFS('Personel Bilgileri'!$G:$G,$B61,'Personel Bilgileri'!$D:$D,G$11),"")</f>
        <v>0</v>
      </c>
      <c r="H61" s="18">
        <f>IFERROR(COUNTIFS('Personel Bilgileri'!$G:$G,$B61,'Personel Bilgileri'!$D:$D,H$11),"")</f>
        <v>0</v>
      </c>
      <c r="I61" s="18">
        <f>IFERROR(COUNTIFS('Personel Bilgileri'!$G:$G,$B61,'Personel Bilgileri'!$D:$D,I$11),"")</f>
        <v>0</v>
      </c>
      <c r="J61" s="18">
        <f>IFERROR(COUNTIFS('Personel Bilgileri'!$G:$G,$B61,'Personel Bilgileri'!$D:$D,J$11),"")</f>
        <v>0</v>
      </c>
      <c r="K61" s="18">
        <f t="shared" si="12"/>
        <v>0</v>
      </c>
    </row>
    <row r="62" spans="1:11" ht="18" customHeight="1" x14ac:dyDescent="0.35">
      <c r="A62" s="26">
        <v>472</v>
      </c>
      <c r="B62" s="7" t="s">
        <v>137</v>
      </c>
      <c r="C62" s="18">
        <f>IFERROR(COUNTIFS('Personel Bilgileri'!G:G,B62,'Personel Bilgileri'!E:E,"Erkek"),"")</f>
        <v>0</v>
      </c>
      <c r="D62" s="18">
        <f>IFERROR(COUNTIFS('Personel Bilgileri'!G:G,B62,'Personel Bilgileri'!E:E,"Kadın"),"")</f>
        <v>0</v>
      </c>
      <c r="E62" s="18">
        <f t="shared" si="11"/>
        <v>0</v>
      </c>
      <c r="F62" s="5">
        <f t="shared" si="1"/>
        <v>0</v>
      </c>
      <c r="G62" s="18">
        <f>IFERROR(COUNTIFS('Personel Bilgileri'!$G:$G,$B62,'Personel Bilgileri'!$D:$D,G$11),"")</f>
        <v>0</v>
      </c>
      <c r="H62" s="18">
        <f>IFERROR(COUNTIFS('Personel Bilgileri'!$G:$G,$B62,'Personel Bilgileri'!$D:$D,H$11),"")</f>
        <v>0</v>
      </c>
      <c r="I62" s="18">
        <f>IFERROR(COUNTIFS('Personel Bilgileri'!$G:$G,$B62,'Personel Bilgileri'!$D:$D,I$11),"")</f>
        <v>0</v>
      </c>
      <c r="J62" s="18">
        <f>IFERROR(COUNTIFS('Personel Bilgileri'!$G:$G,$B62,'Personel Bilgileri'!$D:$D,J$11),"")</f>
        <v>0</v>
      </c>
      <c r="K62" s="18">
        <f t="shared" si="12"/>
        <v>0</v>
      </c>
    </row>
    <row r="63" spans="1:11" ht="18" customHeight="1" x14ac:dyDescent="0.35">
      <c r="A63" s="26">
        <v>475</v>
      </c>
      <c r="B63" s="7" t="s">
        <v>138</v>
      </c>
      <c r="C63" s="18">
        <f>IFERROR(COUNTIFS('Personel Bilgileri'!G:G,B63,'Personel Bilgileri'!E:E,"Erkek"),"")</f>
        <v>0</v>
      </c>
      <c r="D63" s="18">
        <f>IFERROR(COUNTIFS('Personel Bilgileri'!G:G,B63,'Personel Bilgileri'!E:E,"Kadın"),"")</f>
        <v>0</v>
      </c>
      <c r="E63" s="18">
        <f t="shared" si="11"/>
        <v>0</v>
      </c>
      <c r="F63" s="5">
        <f t="shared" si="1"/>
        <v>0</v>
      </c>
      <c r="G63" s="18">
        <f>IFERROR(COUNTIFS('Personel Bilgileri'!$G:$G,$B63,'Personel Bilgileri'!$D:$D,G$11),"")</f>
        <v>0</v>
      </c>
      <c r="H63" s="18">
        <f>IFERROR(COUNTIFS('Personel Bilgileri'!$G:$G,$B63,'Personel Bilgileri'!$D:$D,H$11),"")</f>
        <v>0</v>
      </c>
      <c r="I63" s="18">
        <f>IFERROR(COUNTIFS('Personel Bilgileri'!$G:$G,$B63,'Personel Bilgileri'!$D:$D,I$11),"")</f>
        <v>0</v>
      </c>
      <c r="J63" s="18">
        <f>IFERROR(COUNTIFS('Personel Bilgileri'!$G:$G,$B63,'Personel Bilgileri'!$D:$D,J$11),"")</f>
        <v>0</v>
      </c>
      <c r="K63" s="18">
        <f t="shared" si="12"/>
        <v>0</v>
      </c>
    </row>
    <row r="64" spans="1:11" ht="18" customHeight="1" x14ac:dyDescent="0.35">
      <c r="A64" s="26">
        <v>480</v>
      </c>
      <c r="B64" s="7" t="s">
        <v>139</v>
      </c>
      <c r="C64" s="18">
        <f>IFERROR(COUNTIFS('Personel Bilgileri'!G:G,B64,'Personel Bilgileri'!E:E,"Erkek"),"")</f>
        <v>0</v>
      </c>
      <c r="D64" s="18">
        <f>IFERROR(COUNTIFS('Personel Bilgileri'!G:G,B64,'Personel Bilgileri'!E:E,"Kadın"),"")</f>
        <v>0</v>
      </c>
      <c r="E64" s="18">
        <f t="shared" si="11"/>
        <v>0</v>
      </c>
      <c r="F64" s="5">
        <f t="shared" si="1"/>
        <v>0</v>
      </c>
      <c r="G64" s="18">
        <f>IFERROR(COUNTIFS('Personel Bilgileri'!$G:$G,$B64,'Personel Bilgileri'!$D:$D,G$11),"")</f>
        <v>0</v>
      </c>
      <c r="H64" s="18">
        <f>IFERROR(COUNTIFS('Personel Bilgileri'!$G:$G,$B64,'Personel Bilgileri'!$D:$D,H$11),"")</f>
        <v>0</v>
      </c>
      <c r="I64" s="18">
        <f>IFERROR(COUNTIFS('Personel Bilgileri'!$G:$G,$B64,'Personel Bilgileri'!$D:$D,I$11),"")</f>
        <v>0</v>
      </c>
      <c r="J64" s="18">
        <f>IFERROR(COUNTIFS('Personel Bilgileri'!$G:$G,$B64,'Personel Bilgileri'!$D:$D,J$11),"")</f>
        <v>0</v>
      </c>
      <c r="K64" s="18">
        <f t="shared" si="12"/>
        <v>0</v>
      </c>
    </row>
    <row r="65" spans="1:11" ht="18" customHeight="1" x14ac:dyDescent="0.35">
      <c r="A65" s="26">
        <v>481</v>
      </c>
      <c r="B65" s="7" t="s">
        <v>140</v>
      </c>
      <c r="C65" s="18">
        <f>IFERROR(COUNTIFS('Personel Bilgileri'!G:G,B65,'Personel Bilgileri'!E:E,"Erkek"),"")</f>
        <v>0</v>
      </c>
      <c r="D65" s="18">
        <f>IFERROR(COUNTIFS('Personel Bilgileri'!G:G,B65,'Personel Bilgileri'!E:E,"Kadın"),"")</f>
        <v>0</v>
      </c>
      <c r="E65" s="18">
        <f t="shared" si="11"/>
        <v>0</v>
      </c>
      <c r="F65" s="5">
        <f t="shared" si="1"/>
        <v>0</v>
      </c>
      <c r="G65" s="18">
        <f>IFERROR(COUNTIFS('Personel Bilgileri'!$G:$G,$B65,'Personel Bilgileri'!$D:$D,G$11),"")</f>
        <v>0</v>
      </c>
      <c r="H65" s="18">
        <f>IFERROR(COUNTIFS('Personel Bilgileri'!$G:$G,$B65,'Personel Bilgileri'!$D:$D,H$11),"")</f>
        <v>0</v>
      </c>
      <c r="I65" s="18">
        <f>IFERROR(COUNTIFS('Personel Bilgileri'!$G:$G,$B65,'Personel Bilgileri'!$D:$D,I$11),"")</f>
        <v>0</v>
      </c>
      <c r="J65" s="18">
        <f>IFERROR(COUNTIFS('Personel Bilgileri'!$G:$G,$B65,'Personel Bilgileri'!$D:$D,J$11),"")</f>
        <v>0</v>
      </c>
      <c r="K65" s="18">
        <f t="shared" si="12"/>
        <v>0</v>
      </c>
    </row>
    <row r="66" spans="1:11" ht="18" customHeight="1" x14ac:dyDescent="0.35">
      <c r="A66" s="26">
        <v>485</v>
      </c>
      <c r="B66" s="7" t="s">
        <v>141</v>
      </c>
      <c r="C66" s="18">
        <f>IFERROR(COUNTIFS('Personel Bilgileri'!G:G,B66,'Personel Bilgileri'!E:E,"Erkek"),"")</f>
        <v>0</v>
      </c>
      <c r="D66" s="18">
        <f>IFERROR(COUNTIFS('Personel Bilgileri'!G:G,B66,'Personel Bilgileri'!E:E,"Kadın"),"")</f>
        <v>0</v>
      </c>
      <c r="E66" s="18">
        <f t="shared" si="11"/>
        <v>0</v>
      </c>
      <c r="F66" s="5">
        <f t="shared" si="1"/>
        <v>0</v>
      </c>
      <c r="G66" s="18">
        <f>IFERROR(COUNTIFS('Personel Bilgileri'!$G:$G,$B66,'Personel Bilgileri'!$D:$D,G$11),"")</f>
        <v>0</v>
      </c>
      <c r="H66" s="18">
        <f>IFERROR(COUNTIFS('Personel Bilgileri'!$G:$G,$B66,'Personel Bilgileri'!$D:$D,H$11),"")</f>
        <v>0</v>
      </c>
      <c r="I66" s="18">
        <f>IFERROR(COUNTIFS('Personel Bilgileri'!$G:$G,$B66,'Personel Bilgileri'!$D:$D,I$11),"")</f>
        <v>0</v>
      </c>
      <c r="J66" s="18">
        <f>IFERROR(COUNTIFS('Personel Bilgileri'!$G:$G,$B66,'Personel Bilgileri'!$D:$D,J$11),"")</f>
        <v>0</v>
      </c>
      <c r="K66" s="18">
        <f t="shared" si="12"/>
        <v>0</v>
      </c>
    </row>
    <row r="67" spans="1:11" ht="18" customHeight="1" x14ac:dyDescent="0.35">
      <c r="A67" s="26">
        <v>488</v>
      </c>
      <c r="B67" s="7" t="s">
        <v>142</v>
      </c>
      <c r="C67" s="18">
        <f>IFERROR(COUNTIFS('Personel Bilgileri'!G:G,B67,'Personel Bilgileri'!E:E,"Erkek"),"")</f>
        <v>0</v>
      </c>
      <c r="D67" s="18">
        <f>IFERROR(COUNTIFS('Personel Bilgileri'!G:G,B67,'Personel Bilgileri'!E:E,"Kadın"),"")</f>
        <v>0</v>
      </c>
      <c r="E67" s="18">
        <f t="shared" si="11"/>
        <v>0</v>
      </c>
      <c r="F67" s="5">
        <f t="shared" si="1"/>
        <v>0</v>
      </c>
      <c r="G67" s="18">
        <f>IFERROR(COUNTIFS('Personel Bilgileri'!$G:$G,$B67,'Personel Bilgileri'!$D:$D,G$11),"")</f>
        <v>0</v>
      </c>
      <c r="H67" s="18">
        <f>IFERROR(COUNTIFS('Personel Bilgileri'!$G:$G,$B67,'Personel Bilgileri'!$D:$D,H$11),"")</f>
        <v>0</v>
      </c>
      <c r="I67" s="18">
        <f>IFERROR(COUNTIFS('Personel Bilgileri'!$G:$G,$B67,'Personel Bilgileri'!$D:$D,I$11),"")</f>
        <v>0</v>
      </c>
      <c r="J67" s="18">
        <f>IFERROR(COUNTIFS('Personel Bilgileri'!$G:$G,$B67,'Personel Bilgileri'!$D:$D,J$11),"")</f>
        <v>0</v>
      </c>
      <c r="K67" s="18">
        <f t="shared" si="12"/>
        <v>0</v>
      </c>
    </row>
    <row r="68" spans="1:11" ht="18" customHeight="1" x14ac:dyDescent="0.35">
      <c r="A68" s="26">
        <v>490</v>
      </c>
      <c r="B68" s="7" t="s">
        <v>143</v>
      </c>
      <c r="C68" s="18">
        <f>IFERROR(COUNTIFS('Personel Bilgileri'!G:G,B68,'Personel Bilgileri'!E:E,"Erkek"),"")</f>
        <v>0</v>
      </c>
      <c r="D68" s="18">
        <f>IFERROR(COUNTIFS('Personel Bilgileri'!G:G,B68,'Personel Bilgileri'!E:E,"Kadın"),"")</f>
        <v>0</v>
      </c>
      <c r="E68" s="18">
        <f t="shared" si="11"/>
        <v>0</v>
      </c>
      <c r="F68" s="5">
        <f t="shared" si="1"/>
        <v>0</v>
      </c>
      <c r="G68" s="18">
        <f>IFERROR(COUNTIFS('Personel Bilgileri'!$G:$G,$B68,'Personel Bilgileri'!$D:$D,G$11),"")</f>
        <v>0</v>
      </c>
      <c r="H68" s="18">
        <f>IFERROR(COUNTIFS('Personel Bilgileri'!$G:$G,$B68,'Personel Bilgileri'!$D:$D,H$11),"")</f>
        <v>0</v>
      </c>
      <c r="I68" s="18">
        <f>IFERROR(COUNTIFS('Personel Bilgileri'!$G:$G,$B68,'Personel Bilgileri'!$D:$D,I$11),"")</f>
        <v>0</v>
      </c>
      <c r="J68" s="18">
        <f>IFERROR(COUNTIFS('Personel Bilgileri'!$G:$G,$B68,'Personel Bilgileri'!$D:$D,J$11),"")</f>
        <v>0</v>
      </c>
      <c r="K68" s="18">
        <f t="shared" si="12"/>
        <v>0</v>
      </c>
    </row>
    <row r="69" spans="1:11" ht="18" customHeight="1" x14ac:dyDescent="0.35">
      <c r="A69" s="27">
        <v>494</v>
      </c>
      <c r="B69" s="28" t="s">
        <v>144</v>
      </c>
      <c r="C69" s="18">
        <f>IFERROR(COUNTIFS('Personel Bilgileri'!G:G,B69,'Personel Bilgileri'!E:E,"Erkek"),"")</f>
        <v>0</v>
      </c>
      <c r="D69" s="18">
        <f>IFERROR(COUNTIFS('Personel Bilgileri'!G:G,B69,'Personel Bilgileri'!E:E,"Kadın"),"")</f>
        <v>0</v>
      </c>
      <c r="E69" s="18">
        <f t="shared" ref="E69:E77" si="13">SUM(C69:D69)</f>
        <v>0</v>
      </c>
      <c r="F69" s="5">
        <f t="shared" si="1"/>
        <v>0</v>
      </c>
      <c r="G69" s="18">
        <f>IFERROR(COUNTIFS('Personel Bilgileri'!$G:$G,$B69,'Personel Bilgileri'!$D:$D,G$11),"")</f>
        <v>0</v>
      </c>
      <c r="H69" s="18">
        <f>IFERROR(COUNTIFS('Personel Bilgileri'!$G:$G,$B69,'Personel Bilgileri'!$D:$D,H$11),"")</f>
        <v>0</v>
      </c>
      <c r="I69" s="18">
        <f>IFERROR(COUNTIFS('Personel Bilgileri'!$G:$G,$B69,'Personel Bilgileri'!$D:$D,I$11),"")</f>
        <v>0</v>
      </c>
      <c r="J69" s="18">
        <f>IFERROR(COUNTIFS('Personel Bilgileri'!$G:$G,$B69,'Personel Bilgileri'!$D:$D,J$11),"")</f>
        <v>0</v>
      </c>
      <c r="K69" s="18">
        <f t="shared" ref="K69:K77" si="14">SUM(G69:J69)</f>
        <v>0</v>
      </c>
    </row>
    <row r="70" spans="1:11" ht="18" customHeight="1" x14ac:dyDescent="0.35">
      <c r="A70" s="27">
        <v>501</v>
      </c>
      <c r="B70" s="28" t="s">
        <v>145</v>
      </c>
      <c r="C70" s="18">
        <f>IFERROR(COUNTIFS('Personel Bilgileri'!G:G,B70,'Personel Bilgileri'!E:E,"Erkek"),"")</f>
        <v>0</v>
      </c>
      <c r="D70" s="18">
        <f>IFERROR(COUNTIFS('Personel Bilgileri'!G:G,B70,'Personel Bilgileri'!E:E,"Kadın"),"")</f>
        <v>0</v>
      </c>
      <c r="E70" s="18">
        <f t="shared" si="13"/>
        <v>0</v>
      </c>
      <c r="F70" s="5">
        <f t="shared" si="1"/>
        <v>0</v>
      </c>
      <c r="G70" s="18">
        <f>IFERROR(COUNTIFS('Personel Bilgileri'!$G:$G,$B70,'Personel Bilgileri'!$D:$D,G$11),"")</f>
        <v>0</v>
      </c>
      <c r="H70" s="18">
        <f>IFERROR(COUNTIFS('Personel Bilgileri'!$G:$G,$B70,'Personel Bilgileri'!$D:$D,H$11),"")</f>
        <v>0</v>
      </c>
      <c r="I70" s="18">
        <f>IFERROR(COUNTIFS('Personel Bilgileri'!$G:$G,$B70,'Personel Bilgileri'!$D:$D,I$11),"")</f>
        <v>0</v>
      </c>
      <c r="J70" s="18">
        <f>IFERROR(COUNTIFS('Personel Bilgileri'!$G:$G,$B70,'Personel Bilgileri'!$D:$D,J$11),"")</f>
        <v>0</v>
      </c>
      <c r="K70" s="18">
        <f t="shared" si="14"/>
        <v>0</v>
      </c>
    </row>
    <row r="71" spans="1:11" ht="18" customHeight="1" x14ac:dyDescent="0.35">
      <c r="A71" s="27">
        <v>502</v>
      </c>
      <c r="B71" s="28" t="s">
        <v>146</v>
      </c>
      <c r="C71" s="18">
        <f>IFERROR(COUNTIFS('Personel Bilgileri'!G:G,B71,'Personel Bilgileri'!E:E,"Erkek"),"")</f>
        <v>0</v>
      </c>
      <c r="D71" s="18">
        <f>IFERROR(COUNTIFS('Personel Bilgileri'!G:G,B71,'Personel Bilgileri'!E:E,"Kadın"),"")</f>
        <v>0</v>
      </c>
      <c r="E71" s="18">
        <f t="shared" si="13"/>
        <v>0</v>
      </c>
      <c r="F71" s="5">
        <f t="shared" si="1"/>
        <v>0</v>
      </c>
      <c r="G71" s="18">
        <f>IFERROR(COUNTIFS('Personel Bilgileri'!$G:$G,$B71,'Personel Bilgileri'!$D:$D,G$11),"")</f>
        <v>0</v>
      </c>
      <c r="H71" s="18">
        <f>IFERROR(COUNTIFS('Personel Bilgileri'!$G:$G,$B71,'Personel Bilgileri'!$D:$D,H$11),"")</f>
        <v>0</v>
      </c>
      <c r="I71" s="18">
        <f>IFERROR(COUNTIFS('Personel Bilgileri'!$G:$G,$B71,'Personel Bilgileri'!$D:$D,I$11),"")</f>
        <v>0</v>
      </c>
      <c r="J71" s="18">
        <f>IFERROR(COUNTIFS('Personel Bilgileri'!$G:$G,$B71,'Personel Bilgileri'!$D:$D,J$11),"")</f>
        <v>0</v>
      </c>
      <c r="K71" s="18">
        <f t="shared" si="14"/>
        <v>0</v>
      </c>
    </row>
    <row r="72" spans="1:11" ht="18" customHeight="1" x14ac:dyDescent="0.35">
      <c r="A72" s="27">
        <v>506</v>
      </c>
      <c r="B72" s="28" t="s">
        <v>147</v>
      </c>
      <c r="C72" s="18">
        <f>IFERROR(COUNTIFS('Personel Bilgileri'!G:G,B72,'Personel Bilgileri'!E:E,"Erkek"),"")</f>
        <v>0</v>
      </c>
      <c r="D72" s="18">
        <f>IFERROR(COUNTIFS('Personel Bilgileri'!G:G,B72,'Personel Bilgileri'!E:E,"Kadın"),"")</f>
        <v>0</v>
      </c>
      <c r="E72" s="18">
        <f t="shared" si="13"/>
        <v>0</v>
      </c>
      <c r="F72" s="5">
        <f t="shared" si="1"/>
        <v>0</v>
      </c>
      <c r="G72" s="18">
        <f>IFERROR(COUNTIFS('Personel Bilgileri'!$G:$G,$B72,'Personel Bilgileri'!$D:$D,G$11),"")</f>
        <v>0</v>
      </c>
      <c r="H72" s="18">
        <f>IFERROR(COUNTIFS('Personel Bilgileri'!$G:$G,$B72,'Personel Bilgileri'!$D:$D,H$11),"")</f>
        <v>0</v>
      </c>
      <c r="I72" s="18">
        <f>IFERROR(COUNTIFS('Personel Bilgileri'!$G:$G,$B72,'Personel Bilgileri'!$D:$D,I$11),"")</f>
        <v>0</v>
      </c>
      <c r="J72" s="18">
        <f>IFERROR(COUNTIFS('Personel Bilgileri'!$G:$G,$B72,'Personel Bilgileri'!$D:$D,J$11),"")</f>
        <v>0</v>
      </c>
      <c r="K72" s="18">
        <f t="shared" si="14"/>
        <v>0</v>
      </c>
    </row>
    <row r="73" spans="1:11" ht="18" customHeight="1" x14ac:dyDescent="0.35">
      <c r="A73" s="27">
        <v>507</v>
      </c>
      <c r="B73" s="28" t="s">
        <v>148</v>
      </c>
      <c r="C73" s="18">
        <f>IFERROR(COUNTIFS('Personel Bilgileri'!G:G,B73,'Personel Bilgileri'!E:E,"Erkek"),"")</f>
        <v>0</v>
      </c>
      <c r="D73" s="18">
        <f>IFERROR(COUNTIFS('Personel Bilgileri'!G:G,B73,'Personel Bilgileri'!E:E,"Kadın"),"")</f>
        <v>0</v>
      </c>
      <c r="E73" s="18">
        <f t="shared" si="13"/>
        <v>0</v>
      </c>
      <c r="F73" s="5">
        <f t="shared" si="1"/>
        <v>0</v>
      </c>
      <c r="G73" s="18">
        <f>IFERROR(COUNTIFS('Personel Bilgileri'!$G:$G,$B73,'Personel Bilgileri'!$D:$D,G$11),"")</f>
        <v>0</v>
      </c>
      <c r="H73" s="18">
        <f>IFERROR(COUNTIFS('Personel Bilgileri'!$G:$G,$B73,'Personel Bilgileri'!$D:$D,H$11),"")</f>
        <v>0</v>
      </c>
      <c r="I73" s="18">
        <f>IFERROR(COUNTIFS('Personel Bilgileri'!$G:$G,$B73,'Personel Bilgileri'!$D:$D,I$11),"")</f>
        <v>0</v>
      </c>
      <c r="J73" s="18">
        <f>IFERROR(COUNTIFS('Personel Bilgileri'!$G:$G,$B73,'Personel Bilgileri'!$D:$D,J$11),"")</f>
        <v>0</v>
      </c>
      <c r="K73" s="18">
        <f t="shared" si="14"/>
        <v>0</v>
      </c>
    </row>
    <row r="74" spans="1:11" ht="18" customHeight="1" x14ac:dyDescent="0.35">
      <c r="A74" s="27">
        <v>511</v>
      </c>
      <c r="B74" s="28" t="s">
        <v>149</v>
      </c>
      <c r="C74" s="18">
        <f>IFERROR(COUNTIFS('Personel Bilgileri'!G:G,B74,'Personel Bilgileri'!E:E,"Erkek"),"")</f>
        <v>0</v>
      </c>
      <c r="D74" s="18">
        <f>IFERROR(COUNTIFS('Personel Bilgileri'!G:G,B74,'Personel Bilgileri'!E:E,"Kadın"),"")</f>
        <v>0</v>
      </c>
      <c r="E74" s="18">
        <f t="shared" si="13"/>
        <v>0</v>
      </c>
      <c r="F74" s="5">
        <f t="shared" si="1"/>
        <v>0</v>
      </c>
      <c r="G74" s="18">
        <f>IFERROR(COUNTIFS('Personel Bilgileri'!$G:$G,$B74,'Personel Bilgileri'!$D:$D,G$11),"")</f>
        <v>0</v>
      </c>
      <c r="H74" s="18">
        <f>IFERROR(COUNTIFS('Personel Bilgileri'!$G:$G,$B74,'Personel Bilgileri'!$D:$D,H$11),"")</f>
        <v>0</v>
      </c>
      <c r="I74" s="18">
        <f>IFERROR(COUNTIFS('Personel Bilgileri'!$G:$G,$B74,'Personel Bilgileri'!$D:$D,I$11),"")</f>
        <v>0</v>
      </c>
      <c r="J74" s="18">
        <f>IFERROR(COUNTIFS('Personel Bilgileri'!$G:$G,$B74,'Personel Bilgileri'!$D:$D,J$11),"")</f>
        <v>0</v>
      </c>
      <c r="K74" s="18">
        <f t="shared" si="14"/>
        <v>0</v>
      </c>
    </row>
    <row r="75" spans="1:11" ht="18" customHeight="1" x14ac:dyDescent="0.35">
      <c r="A75" s="27">
        <v>512</v>
      </c>
      <c r="B75" s="28" t="s">
        <v>150</v>
      </c>
      <c r="C75" s="18">
        <f>IFERROR(COUNTIFS('Personel Bilgileri'!G:G,B75,'Personel Bilgileri'!E:E,"Erkek"),"")</f>
        <v>0</v>
      </c>
      <c r="D75" s="18">
        <f>IFERROR(COUNTIFS('Personel Bilgileri'!G:G,B75,'Personel Bilgileri'!E:E,"Kadın"),"")</f>
        <v>0</v>
      </c>
      <c r="E75" s="18">
        <f t="shared" si="13"/>
        <v>0</v>
      </c>
      <c r="F75" s="5">
        <f t="shared" si="1"/>
        <v>0</v>
      </c>
      <c r="G75" s="18">
        <f>IFERROR(COUNTIFS('Personel Bilgileri'!$G:$G,$B75,'Personel Bilgileri'!$D:$D,G$11),"")</f>
        <v>0</v>
      </c>
      <c r="H75" s="18">
        <f>IFERROR(COUNTIFS('Personel Bilgileri'!$G:$G,$B75,'Personel Bilgileri'!$D:$D,H$11),"")</f>
        <v>0</v>
      </c>
      <c r="I75" s="18">
        <f>IFERROR(COUNTIFS('Personel Bilgileri'!$G:$G,$B75,'Personel Bilgileri'!$D:$D,I$11),"")</f>
        <v>0</v>
      </c>
      <c r="J75" s="18">
        <f>IFERROR(COUNTIFS('Personel Bilgileri'!$G:$G,$B75,'Personel Bilgileri'!$D:$D,J$11),"")</f>
        <v>0</v>
      </c>
      <c r="K75" s="18">
        <f t="shared" si="14"/>
        <v>0</v>
      </c>
    </row>
    <row r="76" spans="1:11" ht="18" customHeight="1" x14ac:dyDescent="0.35">
      <c r="A76" s="27">
        <v>514</v>
      </c>
      <c r="B76" s="28" t="s">
        <v>151</v>
      </c>
      <c r="C76" s="18">
        <f>IFERROR(COUNTIFS('Personel Bilgileri'!G:G,B76,'Personel Bilgileri'!E:E,"Erkek"),"")</f>
        <v>0</v>
      </c>
      <c r="D76" s="18">
        <f>IFERROR(COUNTIFS('Personel Bilgileri'!G:G,B76,'Personel Bilgileri'!E:E,"Kadın"),"")</f>
        <v>0</v>
      </c>
      <c r="E76" s="18">
        <f t="shared" si="13"/>
        <v>0</v>
      </c>
      <c r="F76" s="5">
        <f t="shared" si="1"/>
        <v>0</v>
      </c>
      <c r="G76" s="18">
        <f>IFERROR(COUNTIFS('Personel Bilgileri'!$G:$G,$B76,'Personel Bilgileri'!$D:$D,G$11),"")</f>
        <v>0</v>
      </c>
      <c r="H76" s="18">
        <f>IFERROR(COUNTIFS('Personel Bilgileri'!$G:$G,$B76,'Personel Bilgileri'!$D:$D,H$11),"")</f>
        <v>0</v>
      </c>
      <c r="I76" s="18">
        <f>IFERROR(COUNTIFS('Personel Bilgileri'!$G:$G,$B76,'Personel Bilgileri'!$D:$D,I$11),"")</f>
        <v>0</v>
      </c>
      <c r="J76" s="18">
        <f>IFERROR(COUNTIFS('Personel Bilgileri'!$G:$G,$B76,'Personel Bilgileri'!$D:$D,J$11),"")</f>
        <v>0</v>
      </c>
      <c r="K76" s="18">
        <f t="shared" si="14"/>
        <v>0</v>
      </c>
    </row>
    <row r="77" spans="1:11" ht="18" customHeight="1" x14ac:dyDescent="0.35">
      <c r="A77" s="27">
        <v>520</v>
      </c>
      <c r="B77" s="28" t="s">
        <v>152</v>
      </c>
      <c r="C77" s="18">
        <f>IFERROR(COUNTIFS('Personel Bilgileri'!G:G,B77,'Personel Bilgileri'!E:E,"Erkek"),"")</f>
        <v>0</v>
      </c>
      <c r="D77" s="18">
        <f>IFERROR(COUNTIFS('Personel Bilgileri'!G:G,B77,'Personel Bilgileri'!E:E,"Kadın"),"")</f>
        <v>0</v>
      </c>
      <c r="E77" s="18">
        <f t="shared" si="13"/>
        <v>0</v>
      </c>
      <c r="F77" s="5">
        <f t="shared" ref="F77:F83" si="15">IF(E77&gt;0,1,0)</f>
        <v>0</v>
      </c>
      <c r="G77" s="18">
        <f>IFERROR(COUNTIFS('Personel Bilgileri'!$G:$G,$B77,'Personel Bilgileri'!$D:$D,G$11),"")</f>
        <v>0</v>
      </c>
      <c r="H77" s="18">
        <f>IFERROR(COUNTIFS('Personel Bilgileri'!$G:$G,$B77,'Personel Bilgileri'!$D:$D,H$11),"")</f>
        <v>0</v>
      </c>
      <c r="I77" s="18">
        <f>IFERROR(COUNTIFS('Personel Bilgileri'!$G:$G,$B77,'Personel Bilgileri'!$D:$D,I$11),"")</f>
        <v>0</v>
      </c>
      <c r="J77" s="18">
        <f>IFERROR(COUNTIFS('Personel Bilgileri'!$G:$G,$B77,'Personel Bilgileri'!$D:$D,J$11),"")</f>
        <v>0</v>
      </c>
      <c r="K77" s="18">
        <f t="shared" si="14"/>
        <v>0</v>
      </c>
    </row>
    <row r="78" spans="1:11" ht="18" customHeight="1" x14ac:dyDescent="0.35">
      <c r="A78" s="27">
        <v>523</v>
      </c>
      <c r="B78" s="28" t="s">
        <v>153</v>
      </c>
      <c r="C78" s="18">
        <f>IFERROR(COUNTIFS('Personel Bilgileri'!G:G,B78,'Personel Bilgileri'!E:E,"Erkek"),"")</f>
        <v>0</v>
      </c>
      <c r="D78" s="18">
        <f>IFERROR(COUNTIFS('Personel Bilgileri'!G:G,B78,'Personel Bilgileri'!E:E,"Kadın"),"")</f>
        <v>0</v>
      </c>
      <c r="E78" s="18">
        <f t="shared" ref="E78:E83" si="16">SUM(C78:D78)</f>
        <v>0</v>
      </c>
      <c r="F78" s="5">
        <f t="shared" si="15"/>
        <v>0</v>
      </c>
      <c r="G78" s="18">
        <f>IFERROR(COUNTIFS('Personel Bilgileri'!$G:$G,$B78,'Personel Bilgileri'!$D:$D,G$11),"")</f>
        <v>0</v>
      </c>
      <c r="H78" s="18">
        <f>IFERROR(COUNTIFS('Personel Bilgileri'!$G:$G,$B78,'Personel Bilgileri'!$D:$D,H$11),"")</f>
        <v>0</v>
      </c>
      <c r="I78" s="18">
        <f>IFERROR(COUNTIFS('Personel Bilgileri'!$G:$G,$B78,'Personel Bilgileri'!$D:$D,I$11),"")</f>
        <v>0</v>
      </c>
      <c r="J78" s="18">
        <f>IFERROR(COUNTIFS('Personel Bilgileri'!$G:$G,$B78,'Personel Bilgileri'!$D:$D,J$11),"")</f>
        <v>0</v>
      </c>
      <c r="K78" s="18">
        <f t="shared" ref="K78:K83" si="17">SUM(G78:J78)</f>
        <v>0</v>
      </c>
    </row>
    <row r="79" spans="1:11" ht="18" customHeight="1" x14ac:dyDescent="0.35">
      <c r="A79" s="27">
        <v>524</v>
      </c>
      <c r="B79" s="28" t="s">
        <v>154</v>
      </c>
      <c r="C79" s="18">
        <f>IFERROR(COUNTIFS('Personel Bilgileri'!G:G,B79,'Personel Bilgileri'!E:E,"Erkek"),"")</f>
        <v>0</v>
      </c>
      <c r="D79" s="18">
        <f>IFERROR(COUNTIFS('Personel Bilgileri'!G:G,B79,'Personel Bilgileri'!E:E,"Kadın"),"")</f>
        <v>0</v>
      </c>
      <c r="E79" s="18">
        <f t="shared" si="16"/>
        <v>0</v>
      </c>
      <c r="F79" s="5">
        <f t="shared" si="15"/>
        <v>0</v>
      </c>
      <c r="G79" s="18">
        <f>IFERROR(COUNTIFS('Personel Bilgileri'!$G:$G,$B79,'Personel Bilgileri'!$D:$D,G$11),"")</f>
        <v>0</v>
      </c>
      <c r="H79" s="18">
        <f>IFERROR(COUNTIFS('Personel Bilgileri'!$G:$G,$B79,'Personel Bilgileri'!$D:$D,H$11),"")</f>
        <v>0</v>
      </c>
      <c r="I79" s="18">
        <f>IFERROR(COUNTIFS('Personel Bilgileri'!$G:$G,$B79,'Personel Bilgileri'!$D:$D,I$11),"")</f>
        <v>0</v>
      </c>
      <c r="J79" s="18">
        <f>IFERROR(COUNTIFS('Personel Bilgileri'!$G:$G,$B79,'Personel Bilgileri'!$D:$D,J$11),"")</f>
        <v>0</v>
      </c>
      <c r="K79" s="18">
        <f t="shared" si="17"/>
        <v>0</v>
      </c>
    </row>
    <row r="80" spans="1:11" ht="18" customHeight="1" x14ac:dyDescent="0.35">
      <c r="A80" s="27">
        <v>525</v>
      </c>
      <c r="B80" s="28" t="s">
        <v>155</v>
      </c>
      <c r="C80" s="18">
        <f>IFERROR(COUNTIFS('Personel Bilgileri'!G:G,B80,'Personel Bilgileri'!E:E,"Erkek"),"")</f>
        <v>0</v>
      </c>
      <c r="D80" s="18">
        <f>IFERROR(COUNTIFS('Personel Bilgileri'!G:G,B80,'Personel Bilgileri'!E:E,"Kadın"),"")</f>
        <v>0</v>
      </c>
      <c r="E80" s="18">
        <f t="shared" si="16"/>
        <v>0</v>
      </c>
      <c r="F80" s="5">
        <f t="shared" si="15"/>
        <v>0</v>
      </c>
      <c r="G80" s="18">
        <f>IFERROR(COUNTIFS('Personel Bilgileri'!$G:$G,$B80,'Personel Bilgileri'!$D:$D,G$11),"")</f>
        <v>0</v>
      </c>
      <c r="H80" s="18">
        <f>IFERROR(COUNTIFS('Personel Bilgileri'!$G:$G,$B80,'Personel Bilgileri'!$D:$D,H$11),"")</f>
        <v>0</v>
      </c>
      <c r="I80" s="18">
        <f>IFERROR(COUNTIFS('Personel Bilgileri'!$G:$G,$B80,'Personel Bilgileri'!$D:$D,I$11),"")</f>
        <v>0</v>
      </c>
      <c r="J80" s="18">
        <f>IFERROR(COUNTIFS('Personel Bilgileri'!$G:$G,$B80,'Personel Bilgileri'!$D:$D,J$11),"")</f>
        <v>0</v>
      </c>
      <c r="K80" s="18">
        <f t="shared" si="17"/>
        <v>0</v>
      </c>
    </row>
    <row r="81" spans="1:17" ht="18" customHeight="1" x14ac:dyDescent="0.35">
      <c r="A81" s="27">
        <v>527</v>
      </c>
      <c r="B81" s="28" t="s">
        <v>156</v>
      </c>
      <c r="C81" s="18">
        <f>IFERROR(COUNTIFS('Personel Bilgileri'!G:G,B81,'Personel Bilgileri'!E:E,"Erkek"),"")</f>
        <v>0</v>
      </c>
      <c r="D81" s="18">
        <f>IFERROR(COUNTIFS('Personel Bilgileri'!G:G,B81,'Personel Bilgileri'!E:E,"Kadın"),"")</f>
        <v>0</v>
      </c>
      <c r="E81" s="18">
        <f t="shared" si="16"/>
        <v>0</v>
      </c>
      <c r="F81" s="5">
        <f t="shared" si="15"/>
        <v>0</v>
      </c>
      <c r="G81" s="18">
        <f>IFERROR(COUNTIFS('Personel Bilgileri'!$G:$G,$B81,'Personel Bilgileri'!$D:$D,G$11),"")</f>
        <v>0</v>
      </c>
      <c r="H81" s="18">
        <f>IFERROR(COUNTIFS('Personel Bilgileri'!$G:$G,$B81,'Personel Bilgileri'!$D:$D,H$11),"")</f>
        <v>0</v>
      </c>
      <c r="I81" s="18">
        <f>IFERROR(COUNTIFS('Personel Bilgileri'!$G:$G,$B81,'Personel Bilgileri'!$D:$D,I$11),"")</f>
        <v>0</v>
      </c>
      <c r="J81" s="18">
        <f>IFERROR(COUNTIFS('Personel Bilgileri'!$G:$G,$B81,'Personel Bilgileri'!$D:$D,J$11),"")</f>
        <v>0</v>
      </c>
      <c r="K81" s="18">
        <f t="shared" si="17"/>
        <v>0</v>
      </c>
    </row>
    <row r="82" spans="1:17" ht="18" customHeight="1" x14ac:dyDescent="0.35">
      <c r="A82" s="27">
        <v>528</v>
      </c>
      <c r="B82" s="28" t="s">
        <v>157</v>
      </c>
      <c r="C82" s="18">
        <f>IFERROR(COUNTIFS('Personel Bilgileri'!G:G,B82,'Personel Bilgileri'!E:E,"Erkek"),"")</f>
        <v>0</v>
      </c>
      <c r="D82" s="18">
        <f>IFERROR(COUNTIFS('Personel Bilgileri'!G:G,B82,'Personel Bilgileri'!E:E,"Kadın"),"")</f>
        <v>0</v>
      </c>
      <c r="E82" s="18">
        <f t="shared" si="16"/>
        <v>0</v>
      </c>
      <c r="F82" s="5">
        <f t="shared" si="15"/>
        <v>0</v>
      </c>
      <c r="G82" s="18">
        <f>IFERROR(COUNTIFS('Personel Bilgileri'!$G:$G,$B82,'Personel Bilgileri'!$D:$D,G$11),"")</f>
        <v>0</v>
      </c>
      <c r="H82" s="18">
        <f>IFERROR(COUNTIFS('Personel Bilgileri'!$G:$G,$B82,'Personel Bilgileri'!$D:$D,H$11),"")</f>
        <v>0</v>
      </c>
      <c r="I82" s="18">
        <f>IFERROR(COUNTIFS('Personel Bilgileri'!$G:$G,$B82,'Personel Bilgileri'!$D:$D,I$11),"")</f>
        <v>0</v>
      </c>
      <c r="J82" s="18">
        <f>IFERROR(COUNTIFS('Personel Bilgileri'!$G:$G,$B82,'Personel Bilgileri'!$D:$D,J$11),"")</f>
        <v>0</v>
      </c>
      <c r="K82" s="18">
        <f t="shared" si="17"/>
        <v>0</v>
      </c>
    </row>
    <row r="83" spans="1:17" ht="18" customHeight="1" x14ac:dyDescent="0.35">
      <c r="A83" s="27">
        <v>531</v>
      </c>
      <c r="B83" s="28" t="s">
        <v>158</v>
      </c>
      <c r="C83" s="18">
        <f>IFERROR(COUNTIFS('Personel Bilgileri'!G:G,B83,'Personel Bilgileri'!E:E,"Erkek"),"")</f>
        <v>0</v>
      </c>
      <c r="D83" s="18">
        <f>IFERROR(COUNTIFS('Personel Bilgileri'!G:G,B83,'Personel Bilgileri'!E:E,"Kadın"),"")</f>
        <v>0</v>
      </c>
      <c r="E83" s="18">
        <f t="shared" si="16"/>
        <v>0</v>
      </c>
      <c r="F83" s="5">
        <f t="shared" si="15"/>
        <v>0</v>
      </c>
      <c r="G83" s="18">
        <f>IFERROR(COUNTIFS('Personel Bilgileri'!$G:$G,$B83,'Personel Bilgileri'!$D:$D,G$11),"")</f>
        <v>0</v>
      </c>
      <c r="H83" s="18">
        <f>IFERROR(COUNTIFS('Personel Bilgileri'!$G:$G,$B83,'Personel Bilgileri'!$D:$D,H$11),"")</f>
        <v>0</v>
      </c>
      <c r="I83" s="18">
        <f>IFERROR(COUNTIFS('Personel Bilgileri'!$G:$G,$B83,'Personel Bilgileri'!$D:$D,I$11),"")</f>
        <v>0</v>
      </c>
      <c r="J83" s="18">
        <f>IFERROR(COUNTIFS('Personel Bilgileri'!$G:$G,$B83,'Personel Bilgileri'!$D:$D,J$11),"")</f>
        <v>0</v>
      </c>
      <c r="K83" s="18">
        <f t="shared" si="17"/>
        <v>0</v>
      </c>
    </row>
    <row r="84" spans="1:17" ht="20.149999999999999" customHeight="1" x14ac:dyDescent="0.35">
      <c r="A84" s="34" t="s">
        <v>40</v>
      </c>
      <c r="B84" s="35"/>
      <c r="C84" s="18">
        <f>SUM(C12:C83)</f>
        <v>1</v>
      </c>
      <c r="D84" s="18">
        <f>SUM(D12:D83)</f>
        <v>1</v>
      </c>
      <c r="E84" s="18">
        <f>SUM(E12:E83)</f>
        <v>2</v>
      </c>
      <c r="F84" s="5">
        <f>IF(E84&gt;0,1,0)</f>
        <v>1</v>
      </c>
      <c r="G84" s="18">
        <f>SUM(G12:G83)</f>
        <v>2</v>
      </c>
      <c r="H84" s="18">
        <f t="shared" ref="H84:K84" si="18">SUM(H12:H83)</f>
        <v>0</v>
      </c>
      <c r="I84" s="18">
        <f t="shared" si="18"/>
        <v>0</v>
      </c>
      <c r="J84" s="18">
        <f t="shared" si="18"/>
        <v>0</v>
      </c>
      <c r="K84" s="18">
        <f t="shared" si="18"/>
        <v>2</v>
      </c>
    </row>
    <row r="85" spans="1:17" ht="20.149999999999999" customHeight="1" x14ac:dyDescent="0.35">
      <c r="A85" s="36" t="s">
        <v>14</v>
      </c>
      <c r="B85" s="37"/>
      <c r="C85" s="31">
        <f>SUM(E12:E55)</f>
        <v>2</v>
      </c>
      <c r="D85" s="31"/>
      <c r="E85" s="31"/>
      <c r="F85" s="5">
        <v>1</v>
      </c>
      <c r="G85" s="3"/>
      <c r="H85" s="3"/>
      <c r="I85" s="3"/>
      <c r="J85" s="3"/>
      <c r="K85" s="3"/>
    </row>
    <row r="86" spans="1:17" ht="40" customHeight="1" x14ac:dyDescent="0.35">
      <c r="A86" s="33" t="s">
        <v>159</v>
      </c>
      <c r="B86" s="33"/>
      <c r="C86" s="33"/>
      <c r="D86" s="33"/>
      <c r="E86" s="33"/>
      <c r="F86" s="5">
        <v>1</v>
      </c>
    </row>
    <row r="87" spans="1:17" s="8" customFormat="1" ht="40" customHeight="1" x14ac:dyDescent="0.3">
      <c r="A87" s="32" t="s">
        <v>49</v>
      </c>
      <c r="B87" s="32"/>
      <c r="C87" s="32"/>
      <c r="D87" s="32"/>
      <c r="E87" s="32"/>
      <c r="F87" s="5">
        <v>1</v>
      </c>
      <c r="G87" s="11"/>
      <c r="H87" s="11"/>
      <c r="I87" s="11"/>
      <c r="J87" s="11"/>
      <c r="K87" s="11"/>
      <c r="M87" s="11"/>
      <c r="N87" s="11"/>
      <c r="O87" s="11"/>
      <c r="P87" s="11"/>
      <c r="Q87" s="11"/>
    </row>
    <row r="88" spans="1:17" ht="40" customHeight="1" x14ac:dyDescent="0.35">
      <c r="A88" s="38" t="s">
        <v>37</v>
      </c>
      <c r="B88" s="38"/>
      <c r="C88" s="23" t="s">
        <v>84</v>
      </c>
      <c r="D88" s="23" t="s">
        <v>15</v>
      </c>
      <c r="E88" s="23" t="s">
        <v>38</v>
      </c>
      <c r="F88" s="5">
        <v>1</v>
      </c>
    </row>
    <row r="89" spans="1:17" ht="40" customHeight="1" x14ac:dyDescent="0.35">
      <c r="A89" s="30"/>
      <c r="B89" s="30"/>
      <c r="C89" s="16"/>
      <c r="D89" s="16"/>
      <c r="E89" s="6"/>
      <c r="F89" s="5">
        <v>1</v>
      </c>
    </row>
    <row r="90" spans="1:17" ht="40" customHeight="1" x14ac:dyDescent="0.35">
      <c r="A90" s="30"/>
      <c r="B90" s="30"/>
      <c r="C90" s="16"/>
      <c r="D90" s="16"/>
      <c r="E90" s="6"/>
      <c r="F90" s="5">
        <v>1</v>
      </c>
    </row>
    <row r="91" spans="1:17" ht="40" customHeight="1" x14ac:dyDescent="0.35">
      <c r="A91" s="30"/>
      <c r="B91" s="30"/>
      <c r="C91" s="16"/>
      <c r="D91" s="16"/>
      <c r="E91" s="6"/>
      <c r="F91" s="5">
        <v>1</v>
      </c>
    </row>
    <row r="92" spans="1:17" ht="40" customHeight="1" x14ac:dyDescent="0.35">
      <c r="A92" s="30"/>
      <c r="B92" s="30"/>
      <c r="C92" s="16"/>
      <c r="D92" s="16"/>
      <c r="E92" s="6"/>
      <c r="F92" s="5">
        <v>1</v>
      </c>
    </row>
    <row r="93" spans="1:17" ht="40" customHeight="1" x14ac:dyDescent="0.35">
      <c r="A93" s="30"/>
      <c r="B93" s="30"/>
      <c r="C93" s="16"/>
      <c r="D93" s="16"/>
      <c r="E93" s="6"/>
      <c r="F93" s="5">
        <v>1</v>
      </c>
    </row>
    <row r="94" spans="1:17" ht="40" customHeight="1" x14ac:dyDescent="0.35">
      <c r="A94" s="30"/>
      <c r="B94" s="30"/>
      <c r="C94" s="16"/>
      <c r="D94" s="16"/>
      <c r="E94" s="6"/>
      <c r="F94" s="5">
        <v>1</v>
      </c>
    </row>
    <row r="95" spans="1:17" ht="40" customHeight="1" x14ac:dyDescent="0.35">
      <c r="A95" s="30"/>
      <c r="B95" s="30"/>
      <c r="C95" s="16"/>
      <c r="D95" s="16"/>
      <c r="E95" s="6"/>
      <c r="F95" s="5">
        <v>1</v>
      </c>
    </row>
  </sheetData>
  <autoFilter ref="F1:F95" xr:uid="{00000000-0009-0000-0000-000003000000}"/>
  <mergeCells count="25">
    <mergeCell ref="A91:B91"/>
    <mergeCell ref="A92:B92"/>
    <mergeCell ref="A1:E1"/>
    <mergeCell ref="B3:E3"/>
    <mergeCell ref="B4:E4"/>
    <mergeCell ref="A7:E7"/>
    <mergeCell ref="B8:C8"/>
    <mergeCell ref="D8:E8"/>
    <mergeCell ref="A2:E2"/>
    <mergeCell ref="G10:K10"/>
    <mergeCell ref="G6:K6"/>
    <mergeCell ref="A95:B95"/>
    <mergeCell ref="A94:B94"/>
    <mergeCell ref="D9:E9"/>
    <mergeCell ref="A10:E10"/>
    <mergeCell ref="A86:E86"/>
    <mergeCell ref="A87:E87"/>
    <mergeCell ref="A84:B84"/>
    <mergeCell ref="A85:B85"/>
    <mergeCell ref="C85:E85"/>
    <mergeCell ref="A93:B93"/>
    <mergeCell ref="B9:C9"/>
    <mergeCell ref="A88:B88"/>
    <mergeCell ref="A89:B89"/>
    <mergeCell ref="A90:B90"/>
  </mergeCells>
  <printOptions horizontalCentered="1"/>
  <pageMargins left="0.59055118110236227" right="0.59055118110236227" top="0.39370078740157483" bottom="0.39370078740157483" header="0" footer="0"/>
  <pageSetup paperSize="9" scale="67" orientation="portrait" blackAndWhite="1"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0"/>
  <sheetViews>
    <sheetView zoomScaleNormal="100" workbookViewId="0">
      <selection activeCell="A17" sqref="A17:H18"/>
    </sheetView>
  </sheetViews>
  <sheetFormatPr defaultColWidth="10.7265625" defaultRowHeight="14.5" x14ac:dyDescent="0.35"/>
  <sheetData>
    <row r="1" spans="1:8" x14ac:dyDescent="0.35">
      <c r="A1" s="43" t="s">
        <v>18</v>
      </c>
      <c r="B1" s="43"/>
      <c r="C1" s="43"/>
      <c r="D1" s="43"/>
      <c r="E1" s="43"/>
      <c r="F1" s="43"/>
      <c r="G1" s="43"/>
      <c r="H1" s="43"/>
    </row>
    <row r="2" spans="1:8" x14ac:dyDescent="0.35">
      <c r="A2" s="43"/>
      <c r="B2" s="43"/>
      <c r="C2" s="43"/>
      <c r="D2" s="43"/>
      <c r="E2" s="43"/>
      <c r="F2" s="43"/>
      <c r="G2" s="43"/>
      <c r="H2" s="43"/>
    </row>
    <row r="3" spans="1:8" x14ac:dyDescent="0.35">
      <c r="A3" s="42" t="s">
        <v>29</v>
      </c>
      <c r="B3" s="42"/>
      <c r="C3" s="42"/>
      <c r="D3" s="42"/>
      <c r="E3" s="42"/>
      <c r="F3" s="42"/>
      <c r="G3" s="42"/>
      <c r="H3" s="42"/>
    </row>
    <row r="4" spans="1:8" x14ac:dyDescent="0.35">
      <c r="A4" s="42"/>
      <c r="B4" s="42"/>
      <c r="C4" s="42"/>
      <c r="D4" s="42"/>
      <c r="E4" s="42"/>
      <c r="F4" s="42"/>
      <c r="G4" s="42"/>
      <c r="H4" s="42"/>
    </row>
    <row r="5" spans="1:8" x14ac:dyDescent="0.35">
      <c r="A5" s="42" t="s">
        <v>30</v>
      </c>
      <c r="B5" s="42"/>
      <c r="C5" s="42"/>
      <c r="D5" s="42"/>
      <c r="E5" s="42"/>
      <c r="F5" s="42"/>
      <c r="G5" s="42"/>
      <c r="H5" s="42"/>
    </row>
    <row r="6" spans="1:8" x14ac:dyDescent="0.35">
      <c r="A6" s="42"/>
      <c r="B6" s="42"/>
      <c r="C6" s="42"/>
      <c r="D6" s="42"/>
      <c r="E6" s="42"/>
      <c r="F6" s="42"/>
      <c r="G6" s="42"/>
      <c r="H6" s="42"/>
    </row>
    <row r="7" spans="1:8" x14ac:dyDescent="0.35">
      <c r="A7" s="42" t="s">
        <v>31</v>
      </c>
      <c r="B7" s="42"/>
      <c r="C7" s="42"/>
      <c r="D7" s="42"/>
      <c r="E7" s="42"/>
      <c r="F7" s="42"/>
      <c r="G7" s="42"/>
      <c r="H7" s="42"/>
    </row>
    <row r="8" spans="1:8" x14ac:dyDescent="0.35">
      <c r="A8" s="42"/>
      <c r="B8" s="42"/>
      <c r="C8" s="42"/>
      <c r="D8" s="42"/>
      <c r="E8" s="42"/>
      <c r="F8" s="42"/>
      <c r="G8" s="42"/>
      <c r="H8" s="42"/>
    </row>
    <row r="9" spans="1:8" x14ac:dyDescent="0.35">
      <c r="A9" s="42" t="s">
        <v>32</v>
      </c>
      <c r="B9" s="42"/>
      <c r="C9" s="42"/>
      <c r="D9" s="42"/>
      <c r="E9" s="42"/>
      <c r="F9" s="42"/>
      <c r="G9" s="42"/>
      <c r="H9" s="42"/>
    </row>
    <row r="10" spans="1:8" x14ac:dyDescent="0.35">
      <c r="A10" s="42"/>
      <c r="B10" s="42"/>
      <c r="C10" s="42"/>
      <c r="D10" s="42"/>
      <c r="E10" s="42"/>
      <c r="F10" s="42"/>
      <c r="G10" s="42"/>
      <c r="H10" s="42"/>
    </row>
    <row r="11" spans="1:8" x14ac:dyDescent="0.35">
      <c r="A11" s="42" t="s">
        <v>33</v>
      </c>
      <c r="B11" s="42"/>
      <c r="C11" s="42"/>
      <c r="D11" s="42"/>
      <c r="E11" s="42"/>
      <c r="F11" s="42"/>
      <c r="G11" s="42"/>
      <c r="H11" s="42"/>
    </row>
    <row r="12" spans="1:8" x14ac:dyDescent="0.35">
      <c r="A12" s="42"/>
      <c r="B12" s="42"/>
      <c r="C12" s="42"/>
      <c r="D12" s="42"/>
      <c r="E12" s="42"/>
      <c r="F12" s="42"/>
      <c r="G12" s="42"/>
      <c r="H12" s="42"/>
    </row>
    <row r="13" spans="1:8" x14ac:dyDescent="0.35">
      <c r="A13" s="42" t="s">
        <v>34</v>
      </c>
      <c r="B13" s="42"/>
      <c r="C13" s="42"/>
      <c r="D13" s="42"/>
      <c r="E13" s="42"/>
      <c r="F13" s="42"/>
      <c r="G13" s="42"/>
      <c r="H13" s="42"/>
    </row>
    <row r="14" spans="1:8" x14ac:dyDescent="0.35">
      <c r="A14" s="42"/>
      <c r="B14" s="42"/>
      <c r="C14" s="42"/>
      <c r="D14" s="42"/>
      <c r="E14" s="42"/>
      <c r="F14" s="42"/>
      <c r="G14" s="42"/>
      <c r="H14" s="42"/>
    </row>
    <row r="15" spans="1:8" x14ac:dyDescent="0.35">
      <c r="A15" s="42" t="s">
        <v>35</v>
      </c>
      <c r="B15" s="42"/>
      <c r="C15" s="42"/>
      <c r="D15" s="42"/>
      <c r="E15" s="42"/>
      <c r="F15" s="42"/>
      <c r="G15" s="42"/>
      <c r="H15" s="42"/>
    </row>
    <row r="16" spans="1:8" x14ac:dyDescent="0.35">
      <c r="A16" s="42"/>
      <c r="B16" s="42"/>
      <c r="C16" s="42"/>
      <c r="D16" s="42"/>
      <c r="E16" s="42"/>
      <c r="F16" s="42"/>
      <c r="G16" s="42"/>
      <c r="H16" s="42"/>
    </row>
    <row r="17" spans="1:8" x14ac:dyDescent="0.35">
      <c r="A17" s="44" t="s">
        <v>19</v>
      </c>
      <c r="B17" s="44"/>
      <c r="C17" s="44"/>
      <c r="D17" s="44"/>
      <c r="E17" s="44"/>
      <c r="F17" s="44"/>
      <c r="G17" s="44"/>
      <c r="H17" s="44"/>
    </row>
    <row r="18" spans="1:8" x14ac:dyDescent="0.35">
      <c r="A18" s="44"/>
      <c r="B18" s="44"/>
      <c r="C18" s="44"/>
      <c r="D18" s="44"/>
      <c r="E18" s="44"/>
      <c r="F18" s="44"/>
      <c r="G18" s="44"/>
      <c r="H18" s="44"/>
    </row>
    <row r="19" spans="1:8" x14ac:dyDescent="0.35">
      <c r="A19" s="42" t="s">
        <v>25</v>
      </c>
      <c r="B19" s="42"/>
      <c r="C19" s="42"/>
      <c r="D19" s="42"/>
      <c r="E19" s="42"/>
      <c r="F19" s="42"/>
      <c r="G19" s="42"/>
      <c r="H19" s="42"/>
    </row>
    <row r="20" spans="1:8" x14ac:dyDescent="0.35">
      <c r="A20" s="42"/>
      <c r="B20" s="42"/>
      <c r="C20" s="42"/>
      <c r="D20" s="42"/>
      <c r="E20" s="42"/>
      <c r="F20" s="42"/>
      <c r="G20" s="42"/>
      <c r="H20" s="42"/>
    </row>
    <row r="21" spans="1:8" x14ac:dyDescent="0.35">
      <c r="A21" s="42" t="s">
        <v>26</v>
      </c>
      <c r="B21" s="42"/>
      <c r="C21" s="42"/>
      <c r="D21" s="42"/>
      <c r="E21" s="42"/>
      <c r="F21" s="42"/>
      <c r="G21" s="42"/>
      <c r="H21" s="42"/>
    </row>
    <row r="22" spans="1:8" x14ac:dyDescent="0.35">
      <c r="A22" s="42"/>
      <c r="B22" s="42"/>
      <c r="C22" s="42"/>
      <c r="D22" s="42"/>
      <c r="E22" s="42"/>
      <c r="F22" s="42"/>
      <c r="G22" s="42"/>
      <c r="H22" s="42"/>
    </row>
    <row r="23" spans="1:8" x14ac:dyDescent="0.35">
      <c r="A23" s="42" t="s">
        <v>27</v>
      </c>
      <c r="B23" s="42"/>
      <c r="C23" s="42"/>
      <c r="D23" s="42"/>
      <c r="E23" s="42"/>
      <c r="F23" s="42"/>
      <c r="G23" s="42"/>
      <c r="H23" s="42"/>
    </row>
    <row r="24" spans="1:8" x14ac:dyDescent="0.35">
      <c r="A24" s="42"/>
      <c r="B24" s="42"/>
      <c r="C24" s="42"/>
      <c r="D24" s="42"/>
      <c r="E24" s="42"/>
      <c r="F24" s="42"/>
      <c r="G24" s="42"/>
      <c r="H24" s="42"/>
    </row>
    <row r="25" spans="1:8" x14ac:dyDescent="0.35">
      <c r="A25" s="42" t="s">
        <v>20</v>
      </c>
      <c r="B25" s="42"/>
      <c r="C25" s="42"/>
      <c r="D25" s="42"/>
      <c r="E25" s="42"/>
      <c r="F25" s="42"/>
      <c r="G25" s="42"/>
      <c r="H25" s="42"/>
    </row>
    <row r="26" spans="1:8" x14ac:dyDescent="0.35">
      <c r="A26" s="42"/>
      <c r="B26" s="42"/>
      <c r="C26" s="42"/>
      <c r="D26" s="42"/>
      <c r="E26" s="42"/>
      <c r="F26" s="42"/>
      <c r="G26" s="42"/>
      <c r="H26" s="42"/>
    </row>
    <row r="27" spans="1:8" x14ac:dyDescent="0.35">
      <c r="A27" s="42" t="s">
        <v>21</v>
      </c>
      <c r="B27" s="42"/>
      <c r="C27" s="42"/>
      <c r="D27" s="42"/>
      <c r="E27" s="42"/>
      <c r="F27" s="42"/>
      <c r="G27" s="42"/>
      <c r="H27" s="42"/>
    </row>
    <row r="28" spans="1:8" x14ac:dyDescent="0.35">
      <c r="A28" s="42"/>
      <c r="B28" s="42"/>
      <c r="C28" s="42"/>
      <c r="D28" s="42"/>
      <c r="E28" s="42"/>
      <c r="F28" s="42"/>
      <c r="G28" s="42"/>
      <c r="H28" s="42"/>
    </row>
    <row r="29" spans="1:8" x14ac:dyDescent="0.35">
      <c r="A29" s="42" t="s">
        <v>22</v>
      </c>
      <c r="B29" s="42"/>
      <c r="C29" s="42"/>
      <c r="D29" s="42"/>
      <c r="E29" s="42"/>
      <c r="F29" s="42"/>
      <c r="G29" s="42"/>
      <c r="H29" s="42"/>
    </row>
    <row r="30" spans="1:8" x14ac:dyDescent="0.35">
      <c r="A30" s="42"/>
      <c r="B30" s="42"/>
      <c r="C30" s="42"/>
      <c r="D30" s="42"/>
      <c r="E30" s="42"/>
      <c r="F30" s="42"/>
      <c r="G30" s="42"/>
      <c r="H30" s="42"/>
    </row>
    <row r="31" spans="1:8" x14ac:dyDescent="0.35">
      <c r="A31" s="42" t="s">
        <v>23</v>
      </c>
      <c r="B31" s="42"/>
      <c r="C31" s="42"/>
      <c r="D31" s="42"/>
      <c r="E31" s="42"/>
      <c r="F31" s="42"/>
      <c r="G31" s="42"/>
      <c r="H31" s="42"/>
    </row>
    <row r="32" spans="1:8" x14ac:dyDescent="0.35">
      <c r="A32" s="42"/>
      <c r="B32" s="42"/>
      <c r="C32" s="42"/>
      <c r="D32" s="42"/>
      <c r="E32" s="42"/>
      <c r="F32" s="42"/>
      <c r="G32" s="42"/>
      <c r="H32" s="42"/>
    </row>
    <row r="33" spans="1:8" x14ac:dyDescent="0.35">
      <c r="A33" s="42" t="s">
        <v>24</v>
      </c>
      <c r="B33" s="42"/>
      <c r="C33" s="42"/>
      <c r="D33" s="42"/>
      <c r="E33" s="42"/>
      <c r="F33" s="42"/>
      <c r="G33" s="42"/>
      <c r="H33" s="42"/>
    </row>
    <row r="34" spans="1:8" x14ac:dyDescent="0.35">
      <c r="A34" s="42"/>
      <c r="B34" s="42"/>
      <c r="C34" s="42"/>
      <c r="D34" s="42"/>
      <c r="E34" s="42"/>
      <c r="F34" s="42"/>
      <c r="G34" s="42"/>
      <c r="H34" s="42"/>
    </row>
    <row r="35" spans="1:8" x14ac:dyDescent="0.35">
      <c r="A35" s="43" t="s">
        <v>28</v>
      </c>
      <c r="B35" s="43"/>
      <c r="C35" s="43"/>
      <c r="D35" s="43"/>
      <c r="E35" s="43"/>
      <c r="F35" s="43"/>
      <c r="G35" s="43"/>
      <c r="H35" s="43"/>
    </row>
    <row r="36" spans="1:8" x14ac:dyDescent="0.35">
      <c r="A36" s="43"/>
      <c r="B36" s="43"/>
      <c r="C36" s="43"/>
      <c r="D36" s="43"/>
      <c r="E36" s="43"/>
      <c r="F36" s="43"/>
      <c r="G36" s="43"/>
      <c r="H36" s="43"/>
    </row>
    <row r="37" spans="1:8" x14ac:dyDescent="0.35">
      <c r="A37" s="42" t="s">
        <v>36</v>
      </c>
      <c r="B37" s="42"/>
      <c r="C37" s="42"/>
      <c r="D37" s="42"/>
      <c r="E37" s="42"/>
      <c r="F37" s="42"/>
      <c r="G37" s="42"/>
      <c r="H37" s="42"/>
    </row>
    <row r="38" spans="1:8" x14ac:dyDescent="0.35">
      <c r="A38" s="42"/>
      <c r="B38" s="42"/>
      <c r="C38" s="42"/>
      <c r="D38" s="42"/>
      <c r="E38" s="42"/>
      <c r="F38" s="42"/>
      <c r="G38" s="42"/>
      <c r="H38" s="42"/>
    </row>
    <row r="39" spans="1:8" x14ac:dyDescent="0.35">
      <c r="A39" s="42"/>
      <c r="B39" s="42"/>
      <c r="C39" s="42"/>
      <c r="D39" s="42"/>
      <c r="E39" s="42"/>
      <c r="F39" s="42"/>
      <c r="G39" s="42"/>
      <c r="H39" s="42"/>
    </row>
    <row r="40" spans="1:8" x14ac:dyDescent="0.35">
      <c r="A40" s="42"/>
      <c r="B40" s="42"/>
      <c r="C40" s="42"/>
      <c r="D40" s="42"/>
      <c r="E40" s="42"/>
      <c r="F40" s="42"/>
      <c r="G40" s="42"/>
      <c r="H40" s="42"/>
    </row>
  </sheetData>
  <mergeCells count="19">
    <mergeCell ref="A37:H40"/>
    <mergeCell ref="A15:H16"/>
    <mergeCell ref="A17:H18"/>
    <mergeCell ref="A19:H20"/>
    <mergeCell ref="A21:H22"/>
    <mergeCell ref="A23:H24"/>
    <mergeCell ref="A25:H26"/>
    <mergeCell ref="A27:H28"/>
    <mergeCell ref="A29:H30"/>
    <mergeCell ref="A31:H32"/>
    <mergeCell ref="A33:H34"/>
    <mergeCell ref="A35:H36"/>
    <mergeCell ref="A11:H12"/>
    <mergeCell ref="A13:H14"/>
    <mergeCell ref="A3:H4"/>
    <mergeCell ref="A5:H6"/>
    <mergeCell ref="A1:H2"/>
    <mergeCell ref="A7:H8"/>
    <mergeCell ref="A9:H10"/>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Personel Bilgileri</vt:lpstr>
      <vt:lpstr>Aylıksız İzinde</vt:lpstr>
      <vt:lpstr>Sayfa1</vt:lpstr>
      <vt:lpstr>Tutanak (ÖnYüz)</vt:lpstr>
      <vt:lpstr>Tutanak (ArkaYüz)</vt:lpstr>
      <vt:lpstr>'Tutanak (ÖnYüz)'!Yazdırma_Alanı</vt:lpstr>
      <vt:lpstr>'Personel Bilgileri'!Yazdırma_Başlıkları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Harun</cp:lastModifiedBy>
  <cp:lastPrinted>2024-05-13T07:18:41Z</cp:lastPrinted>
  <dcterms:created xsi:type="dcterms:W3CDTF">2017-05-15T08:54:31Z</dcterms:created>
  <dcterms:modified xsi:type="dcterms:W3CDTF">2026-09-05T20:24:18Z</dcterms:modified>
</cp:coreProperties>
</file>